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Программы\Программы 2016-2019годы\Энергосбережение\"/>
    </mc:Choice>
  </mc:AlternateContent>
  <bookViews>
    <workbookView xWindow="0" yWindow="0" windowWidth="16485" windowHeight="11760" activeTab="4"/>
  </bookViews>
  <sheets>
    <sheet name="прил.№2" sheetId="1" r:id="rId1"/>
    <sheet name="прил.№3" sheetId="2" r:id="rId2"/>
    <sheet name="прил.№4" sheetId="3" r:id="rId3"/>
    <sheet name="прил.№5" sheetId="4" r:id="rId4"/>
    <sheet name="прил.№6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9" i="2" l="1"/>
  <c r="G249" i="2"/>
  <c r="F249" i="2"/>
  <c r="E249" i="2"/>
  <c r="F248" i="2"/>
  <c r="G115" i="2" l="1"/>
  <c r="G107" i="2" s="1"/>
  <c r="F108" i="2"/>
  <c r="G114" i="2"/>
  <c r="G116" i="2"/>
  <c r="G108" i="2" s="1"/>
  <c r="F116" i="2"/>
  <c r="F114" i="2"/>
  <c r="H100" i="2"/>
  <c r="H98" i="2"/>
  <c r="H95" i="2"/>
  <c r="H87" i="2" s="1"/>
  <c r="H93" i="2"/>
  <c r="F82" i="2"/>
  <c r="F80" i="2"/>
  <c r="G77" i="2"/>
  <c r="G69" i="2" s="1"/>
  <c r="F77" i="2"/>
  <c r="F69" i="2" s="1"/>
  <c r="G75" i="2"/>
  <c r="F75" i="2"/>
  <c r="H64" i="2"/>
  <c r="H56" i="2" s="1"/>
  <c r="H62" i="2"/>
  <c r="G56" i="2"/>
  <c r="H51" i="2"/>
  <c r="H43" i="2" s="1"/>
  <c r="G51" i="2"/>
  <c r="G43" i="2" s="1"/>
  <c r="H49" i="2"/>
  <c r="G49" i="2"/>
  <c r="G38" i="2"/>
  <c r="G30" i="2" s="1"/>
  <c r="G36" i="2"/>
  <c r="F25" i="2"/>
  <c r="F17" i="2" s="1"/>
  <c r="J30" i="3" s="1"/>
  <c r="F23" i="2"/>
  <c r="H17" i="2"/>
  <c r="G17" i="2"/>
  <c r="E17" i="2"/>
  <c r="I30" i="3" s="1"/>
  <c r="D17" i="2"/>
  <c r="D249" i="2" s="1"/>
  <c r="H30" i="3" s="1"/>
  <c r="L30" i="3" l="1"/>
  <c r="K30" i="3"/>
  <c r="G12" i="3"/>
  <c r="G11" i="3"/>
  <c r="E245" i="2"/>
  <c r="D245" i="2"/>
  <c r="E107" i="2"/>
  <c r="H107" i="2"/>
  <c r="D107" i="2"/>
  <c r="G106" i="2"/>
  <c r="G105" i="2" s="1"/>
  <c r="H106" i="2"/>
  <c r="D106" i="2"/>
  <c r="F115" i="2"/>
  <c r="F107" i="2" s="1"/>
  <c r="F106" i="2"/>
  <c r="F105" i="2" s="1"/>
  <c r="D103" i="2"/>
  <c r="H99" i="2"/>
  <c r="G99" i="2"/>
  <c r="F99" i="2"/>
  <c r="G98" i="2"/>
  <c r="F98" i="2"/>
  <c r="H94" i="2"/>
  <c r="H86" i="2" s="1"/>
  <c r="G86" i="2"/>
  <c r="F86" i="2"/>
  <c r="E86" i="2"/>
  <c r="D86" i="2"/>
  <c r="H85" i="2"/>
  <c r="F85" i="2"/>
  <c r="E85" i="2"/>
  <c r="E84" i="2" s="1"/>
  <c r="D85" i="2"/>
  <c r="D84" i="2" s="1"/>
  <c r="G81" i="2"/>
  <c r="H81" i="2"/>
  <c r="G80" i="2"/>
  <c r="H80" i="2"/>
  <c r="F81" i="2"/>
  <c r="H68" i="2"/>
  <c r="E68" i="2"/>
  <c r="D68" i="2"/>
  <c r="H67" i="2"/>
  <c r="H66" i="2" s="1"/>
  <c r="D67" i="2"/>
  <c r="D66" i="2" s="1"/>
  <c r="F55" i="2"/>
  <c r="E55" i="2"/>
  <c r="D55" i="2"/>
  <c r="F54" i="2"/>
  <c r="E54" i="2"/>
  <c r="D54" i="2"/>
  <c r="F53" i="2"/>
  <c r="F42" i="2"/>
  <c r="E42" i="2"/>
  <c r="D42" i="2"/>
  <c r="F41" i="2"/>
  <c r="D41" i="2"/>
  <c r="D40" i="2" s="1"/>
  <c r="H29" i="2"/>
  <c r="F29" i="2"/>
  <c r="E29" i="2"/>
  <c r="D29" i="2"/>
  <c r="H28" i="2"/>
  <c r="H27" i="2" s="1"/>
  <c r="E28" i="2"/>
  <c r="E27" i="2" s="1"/>
  <c r="D28" i="2"/>
  <c r="F26" i="2"/>
  <c r="E16" i="2"/>
  <c r="G16" i="2"/>
  <c r="H16" i="2"/>
  <c r="D16" i="2"/>
  <c r="D248" i="2" s="1"/>
  <c r="B11" i="3" s="1"/>
  <c r="G15" i="2"/>
  <c r="H15" i="2"/>
  <c r="D15" i="2"/>
  <c r="F76" i="2"/>
  <c r="F68" i="2" s="1"/>
  <c r="F67" i="2"/>
  <c r="F66" i="2" s="1"/>
  <c r="G76" i="2"/>
  <c r="G68" i="2" s="1"/>
  <c r="G67" i="2"/>
  <c r="H63" i="2"/>
  <c r="H55" i="2" s="1"/>
  <c r="G55" i="2"/>
  <c r="H54" i="2"/>
  <c r="H53" i="2" s="1"/>
  <c r="H50" i="2"/>
  <c r="H42" i="2" s="1"/>
  <c r="H41" i="2"/>
  <c r="H40" i="2" s="1"/>
  <c r="G50" i="2"/>
  <c r="G42" i="2" s="1"/>
  <c r="G41" i="2"/>
  <c r="G40" i="2" s="1"/>
  <c r="H84" i="2" l="1"/>
  <c r="G66" i="2"/>
  <c r="D53" i="2"/>
  <c r="H248" i="2"/>
  <c r="L29" i="3" s="1"/>
  <c r="I29" i="3"/>
  <c r="E53" i="2"/>
  <c r="G10" i="3"/>
  <c r="H14" i="2"/>
  <c r="D27" i="2"/>
  <c r="G14" i="2"/>
  <c r="F40" i="2"/>
  <c r="F84" i="2"/>
  <c r="D14" i="2"/>
  <c r="F24" i="2"/>
  <c r="F16" i="2" s="1"/>
  <c r="F15" i="2"/>
  <c r="C11" i="3" l="1"/>
  <c r="F11" i="3"/>
  <c r="F14" i="2"/>
  <c r="G211" i="2"/>
  <c r="J29" i="3" l="1"/>
  <c r="D11" i="3"/>
  <c r="G104" i="2"/>
  <c r="F104" i="2"/>
  <c r="H83" i="2"/>
  <c r="G83" i="2"/>
  <c r="G65" i="2"/>
  <c r="G245" i="2" s="1"/>
  <c r="F65" i="2"/>
  <c r="F245" i="2" s="1"/>
  <c r="H52" i="2"/>
  <c r="H245" i="2" s="1"/>
  <c r="G244" i="2" l="1"/>
  <c r="F241" i="2"/>
  <c r="E238" i="2"/>
  <c r="E235" i="2"/>
  <c r="G232" i="2"/>
  <c r="F229" i="2"/>
  <c r="F226" i="2"/>
  <c r="E223" i="2"/>
  <c r="E220" i="2"/>
  <c r="H208" i="2"/>
  <c r="E205" i="2"/>
  <c r="E199" i="2"/>
  <c r="E193" i="2"/>
  <c r="D190" i="2"/>
  <c r="D187" i="2"/>
  <c r="D184" i="2"/>
  <c r="D181" i="2"/>
  <c r="D178" i="2"/>
  <c r="D175" i="2"/>
  <c r="F172" i="2"/>
  <c r="G172" i="2"/>
  <c r="E172" i="2"/>
  <c r="G155" i="2"/>
  <c r="H155" i="2"/>
  <c r="F155" i="2"/>
  <c r="F151" i="2"/>
  <c r="E151" i="2"/>
  <c r="F148" i="2"/>
  <c r="G148" i="2"/>
  <c r="E148" i="2"/>
  <c r="E141" i="2"/>
  <c r="E137" i="2"/>
  <c r="F137" i="2"/>
  <c r="G137" i="2"/>
  <c r="H137" i="2"/>
  <c r="G134" i="2"/>
  <c r="H134" i="2"/>
  <c r="F134" i="2"/>
  <c r="F131" i="2"/>
  <c r="G131" i="2"/>
  <c r="E131" i="2"/>
  <c r="G128" i="2"/>
  <c r="H128" i="2"/>
  <c r="F128" i="2"/>
  <c r="G125" i="2"/>
  <c r="H125" i="2"/>
  <c r="F125" i="2"/>
  <c r="F122" i="2"/>
  <c r="G122" i="2"/>
  <c r="H122" i="2"/>
  <c r="E122" i="2"/>
  <c r="D119" i="2"/>
  <c r="E111" i="2"/>
  <c r="E106" i="2" s="1"/>
  <c r="G90" i="2"/>
  <c r="G85" i="2" s="1"/>
  <c r="G84" i="2" s="1"/>
  <c r="E72" i="2"/>
  <c r="E67" i="2" s="1"/>
  <c r="E66" i="2" s="1"/>
  <c r="G59" i="2"/>
  <c r="G54" i="2" s="1"/>
  <c r="E46" i="2"/>
  <c r="E41" i="2" s="1"/>
  <c r="E40" i="2" s="1"/>
  <c r="E216" i="2"/>
  <c r="F216" i="2"/>
  <c r="G216" i="2"/>
  <c r="H216" i="2"/>
  <c r="D216" i="2"/>
  <c r="D217" i="2" s="1"/>
  <c r="H217" i="2"/>
  <c r="G217" i="2"/>
  <c r="F217" i="2"/>
  <c r="E217" i="2"/>
  <c r="H195" i="2"/>
  <c r="H196" i="2" s="1"/>
  <c r="G195" i="2"/>
  <c r="G196" i="2" s="1"/>
  <c r="F195" i="2"/>
  <c r="F196" i="2" s="1"/>
  <c r="E196" i="2"/>
  <c r="D195" i="2"/>
  <c r="D196" i="2" s="1"/>
  <c r="H105" i="2"/>
  <c r="H246" i="2" s="1"/>
  <c r="E105" i="2"/>
  <c r="D105" i="2"/>
  <c r="D246" i="2" s="1"/>
  <c r="H31" i="3" s="1"/>
  <c r="F33" i="2"/>
  <c r="F28" i="2" s="1"/>
  <c r="E20" i="2"/>
  <c r="E15" i="2" s="1"/>
  <c r="D247" i="2" l="1"/>
  <c r="B12" i="3" s="1"/>
  <c r="B10" i="3" s="1"/>
  <c r="H247" i="2"/>
  <c r="E14" i="2"/>
  <c r="E246" i="2" s="1"/>
  <c r="E247" i="2"/>
  <c r="F27" i="2"/>
  <c r="F246" i="2" s="1"/>
  <c r="F247" i="2"/>
  <c r="G53" i="2"/>
  <c r="I28" i="3" l="1"/>
  <c r="I31" i="3" s="1"/>
  <c r="C12" i="3"/>
  <c r="C10" i="3" s="1"/>
  <c r="L28" i="3"/>
  <c r="L31" i="3" s="1"/>
  <c r="F12" i="3"/>
  <c r="F10" i="3" s="1"/>
  <c r="J28" i="3"/>
  <c r="J31" i="3" s="1"/>
  <c r="D12" i="3"/>
  <c r="D10" i="3" s="1"/>
  <c r="G37" i="2"/>
  <c r="G29" i="2" s="1"/>
  <c r="G248" i="2" s="1"/>
  <c r="G28" i="2"/>
  <c r="G247" i="2" l="1"/>
  <c r="E12" i="3" s="1"/>
  <c r="G27" i="2"/>
  <c r="K29" i="3"/>
  <c r="E11" i="3"/>
  <c r="G246" i="2"/>
  <c r="K28" i="3" l="1"/>
  <c r="K31" i="3" s="1"/>
  <c r="E10" i="3"/>
</calcChain>
</file>

<file path=xl/sharedStrings.xml><?xml version="1.0" encoding="utf-8"?>
<sst xmlns="http://schemas.openxmlformats.org/spreadsheetml/2006/main" count="758" uniqueCount="229">
  <si>
    <t>Приложение № 2</t>
  </si>
  <si>
    <t>Цели и задачи ведомственной целевой программы</t>
  </si>
  <si>
    <t>Цель/задачи, требующие решения для достижения цели</t>
  </si>
  <si>
    <t>Показатель</t>
  </si>
  <si>
    <t>Единица измерения</t>
  </si>
  <si>
    <t>Значение весового коэффициента целевого индикатора **</t>
  </si>
  <si>
    <t>Значение целевого индикатора                                         (по годам)</t>
  </si>
  <si>
    <t>Примечание</t>
  </si>
  <si>
    <t>ИТОГО</t>
  </si>
  <si>
    <t>Приложение № 3</t>
  </si>
  <si>
    <t>Наименование мероприятий</t>
  </si>
  <si>
    <t>Наименование показателя</t>
  </si>
  <si>
    <t>Ед.изм.</t>
  </si>
  <si>
    <t>Значение показателя</t>
  </si>
  <si>
    <t>Ответственный исполнитель</t>
  </si>
  <si>
    <t>Ожидаемый результат</t>
  </si>
  <si>
    <t>в т.ч. по годам реализации</t>
  </si>
  <si>
    <t>Количество</t>
  </si>
  <si>
    <t>шт</t>
  </si>
  <si>
    <t>Сумма затрат</t>
  </si>
  <si>
    <t>тыс.руб.</t>
  </si>
  <si>
    <t>Источники и объемы расходов по программе</t>
  </si>
  <si>
    <t>Финансовые затраты (в ценах 2015г)</t>
  </si>
  <si>
    <t>Всего</t>
  </si>
  <si>
    <t>2016 год</t>
  </si>
  <si>
    <t>2017 год</t>
  </si>
  <si>
    <t>2018 год</t>
  </si>
  <si>
    <t>Всего финансовых затрат, в том числе из:</t>
  </si>
  <si>
    <t>Областного бюджета</t>
  </si>
  <si>
    <t>Местного бюджета</t>
  </si>
  <si>
    <t xml:space="preserve">Источники финансирования </t>
  </si>
  <si>
    <t>местного бюджета</t>
  </si>
  <si>
    <t>№п.п.</t>
  </si>
  <si>
    <t>Наименование расходного обязательства</t>
  </si>
  <si>
    <t>ГРБС</t>
  </si>
  <si>
    <t>РЗ</t>
  </si>
  <si>
    <t>ПР</t>
  </si>
  <si>
    <t>ЦСР</t>
  </si>
  <si>
    <t>КВР</t>
  </si>
  <si>
    <t>Период реализации программы</t>
  </si>
  <si>
    <t>Приложение 5</t>
  </si>
  <si>
    <t>Информация</t>
  </si>
  <si>
    <t>На «_____»_______________года</t>
  </si>
  <si>
    <t>Наименование мероприятия</t>
  </si>
  <si>
    <t>Значение целевого индикатора</t>
  </si>
  <si>
    <t>За отчетный период</t>
  </si>
  <si>
    <t>В том числе за отчетный квартал</t>
  </si>
  <si>
    <t>Причины отклонений фактического значения от планового за отчетный период</t>
  </si>
  <si>
    <t>План</t>
  </si>
  <si>
    <t>Факт</t>
  </si>
  <si>
    <t>План(года)</t>
  </si>
  <si>
    <t>Факт(за отчетный период)</t>
  </si>
  <si>
    <t>кол-во</t>
  </si>
  <si>
    <t>стоимость</t>
  </si>
  <si>
    <t>Приложение N 6</t>
  </si>
  <si>
    <t>по итогам _______ года</t>
  </si>
  <si>
    <t>(тыс. рублей)</t>
  </si>
  <si>
    <t>Источник финансирования программы</t>
  </si>
  <si>
    <t>Объемы и источники финансирования</t>
  </si>
  <si>
    <t>с начала реализации программы</t>
  </si>
  <si>
    <t>% выполнения плана</t>
  </si>
  <si>
    <t>отчетный год</t>
  </si>
  <si>
    <t>план</t>
  </si>
  <si>
    <t>факт</t>
  </si>
  <si>
    <t>план (годовой)</t>
  </si>
  <si>
    <t>Сумма затрат,</t>
  </si>
  <si>
    <t>в том числе:</t>
  </si>
  <si>
    <t>областной бюджет</t>
  </si>
  <si>
    <t>федеральный бюджет</t>
  </si>
  <si>
    <t>местный бюджет</t>
  </si>
  <si>
    <t>внебюджетные источники</t>
  </si>
  <si>
    <t>Цель: эффективное и рациональное использование энергетических ресурсов на территории города Оби Новосибирской области</t>
  </si>
  <si>
    <t>Задача 1 : Энергосбережение и повышение энергетической эффективности в системах коммунальной инфраструктуры</t>
  </si>
  <si>
    <t>1.1.Реконструкция котельной № 1</t>
  </si>
  <si>
    <t>1.1.1. Корректировка проектно-сметной документации, экспертиза проекта</t>
  </si>
  <si>
    <t>1.1.2. Строительно-монтажные работы по реконструкции котельной № 1</t>
  </si>
  <si>
    <t>Всего кол-во</t>
  </si>
  <si>
    <t>Всего сумма затрат</t>
  </si>
  <si>
    <t>1.2.1. Корректировка проектно-сметной документации, экспертиза проекта</t>
  </si>
  <si>
    <t xml:space="preserve"> в т.ч. МБ</t>
  </si>
  <si>
    <t>1.2.2. Строительно-монтажные работы по переводу котельной в водогрейный режим</t>
  </si>
  <si>
    <t>1.3.Реконструкция тепловых сетей от котельной № 1 (увеличение диаметра)</t>
  </si>
  <si>
    <t>1.3.1. Проектно-сметная документация, экспертиза проекта</t>
  </si>
  <si>
    <t>1.3.2. Строительно-монтажные работы  реконструкции сетей</t>
  </si>
  <si>
    <t>1.4.Реконструкция магистральных тепловых сетей от котельной № 5</t>
  </si>
  <si>
    <t>1.4.1. Проектно-сметная документация, экспертиза проекта</t>
  </si>
  <si>
    <t>1.4.2. Строительно-монтажные работы  реконструкции сетей</t>
  </si>
  <si>
    <t>1.5.Реконструкция тепловых сетей от котельной № 2А и тепловых сетей от котельной № 8</t>
  </si>
  <si>
    <t>1.5.1. Проектно-сметная документация, экспертиза проекта</t>
  </si>
  <si>
    <t>1.6.Строительство блочной газовой котельной № 7 (вместо угольной и котельной № 3)</t>
  </si>
  <si>
    <t>1.7.Реконструкция тепловых сетей от котельной № 3 до  котельной № 7</t>
  </si>
  <si>
    <t>1.5.2. Строительно-монтажные работы  реконструкции сетей</t>
  </si>
  <si>
    <t>1.7.1. Проектно-сметная документация, экспертиза проекта</t>
  </si>
  <si>
    <t>1.7.2. Строительно-монтажные работы  реконструкции сетей</t>
  </si>
  <si>
    <t>1.8.Реконструкция ЦТП В/городка</t>
  </si>
  <si>
    <t>1.9.Замена кожухотрубных теплообменников ЦТП-1 на пластинчатые</t>
  </si>
  <si>
    <t>1.11.Установка приборов учета, вырабатываемой тепловой энергии на котельной № 5</t>
  </si>
  <si>
    <t>1.10.Реконструкция магистральных тепловых сетей от котельной ОАО "Аэропорт Толмачево" до ЦТП-2 и ЦТП-1</t>
  </si>
  <si>
    <t>1.12.Изоляция сетей современными изоляционными материалами</t>
  </si>
  <si>
    <t>1.13.Проведение наладки и регулирования гидравлического и теплового режимов</t>
  </si>
  <si>
    <t>1.14.Замена ветхих водопроводных сетей и оперативное устранение утечек с применением новых технологий</t>
  </si>
  <si>
    <t>1.15.Установка датчиков давления и частотных преобразователей на насосных станциях</t>
  </si>
  <si>
    <t>1.17. Поэтапная паспортизация и инвентаризация водопроводных сетей</t>
  </si>
  <si>
    <t>1.18. Определение оптимальных режимов работы насосных станций</t>
  </si>
  <si>
    <t>1.19. Внедрение автоматизированной системы контроля насосных станций</t>
  </si>
  <si>
    <t>1.20.Совершенствование систем применения перспективных светильников и пускорегулирующей аппаратуры</t>
  </si>
  <si>
    <t>1.21.Модернизация автоматизированной системы централизованного управления и контроля наружным освещением</t>
  </si>
  <si>
    <t>Задача 2 : Энергосбережение и повышение энергетической эффективности в жилищном фонде</t>
  </si>
  <si>
    <t>2.1.Внедрение автоматизации учета энергоносителей</t>
  </si>
  <si>
    <t>2.2.Установка коллективных(общедомовых приборов учета потребления коммунальных ресурсов</t>
  </si>
  <si>
    <t>2.3.Диспетчеризация параметров от источников теплоты и узлов учета в МКД</t>
  </si>
  <si>
    <t>2.4. Восстановление рециркуляции системы ГВС в жилом фонде</t>
  </si>
  <si>
    <t>Задача 3 : Энергосбережение и повышение энергетической эффективности в муниципальном секторе</t>
  </si>
  <si>
    <t>3.1.Внедрение систем автоматического регулирования тепла (САРТ) на объекты образования и культуры</t>
  </si>
  <si>
    <t>3.4.Корректировка проекта "Ремонт системы отопления школы № 1"</t>
  </si>
  <si>
    <t xml:space="preserve">3.7.Ремонт теплового узлав МБДОУ детского сада № 4 "Солнышко" </t>
  </si>
  <si>
    <t>3.6.Монтаж теплового узлав МБДОУ детского сада № 2 "Березка" комбинированного вида</t>
  </si>
  <si>
    <t>3.5.Проект теплового узла в МБДОУ детского сада № 2 "Березка" комбинированного вида</t>
  </si>
  <si>
    <t>3.8.Утепление кровли школы № 1</t>
  </si>
  <si>
    <t>ВСЕГО</t>
  </si>
  <si>
    <t>Цель программы: Эффективное и рациональное использование энергетических ресурсов на территории города Оби Новосибирской области</t>
  </si>
  <si>
    <t>администрация, МУП "Теплосервис"</t>
  </si>
  <si>
    <t>администрация, МУП "БИС"</t>
  </si>
  <si>
    <t>Управляющие компании, РСО</t>
  </si>
  <si>
    <t xml:space="preserve">Управляющие компании, РСО, собственники </t>
  </si>
  <si>
    <t>администрация, Управление культуры</t>
  </si>
  <si>
    <t>3.2.Изоляция труб горячего водоснабжения, отопления школы № 60</t>
  </si>
  <si>
    <t>администрация, Управление образования</t>
  </si>
  <si>
    <t xml:space="preserve">        Сводные финансовые затраты  программы</t>
  </si>
  <si>
    <t>2019 год</t>
  </si>
  <si>
    <t>2020 год</t>
  </si>
  <si>
    <t>1.2.Реконструкция котельной № 5 (перевод котельной в водогрейный режим с увеличеснием производительности до 30 МВт)</t>
  </si>
  <si>
    <t>1.16. Замена насосного оборудования на насосных станциях</t>
  </si>
  <si>
    <t>м</t>
  </si>
  <si>
    <t>комп.</t>
  </si>
  <si>
    <t>3.3.Ремонт системы отопления МБОУ НОШ №1</t>
  </si>
  <si>
    <t>3.15.1. Обследование фундамента и цоколя здания</t>
  </si>
  <si>
    <t>3.15.2. Проектно-сметная документация по результатам обследования</t>
  </si>
  <si>
    <t>3.15.3. Строительно-монтажные работы устройства теплоизоляции</t>
  </si>
  <si>
    <t>3.16. Замена стекол лестницы эвакуационного выхода на стеклопакеты (S=143 м2) ДК "Крылья Сибири"</t>
  </si>
  <si>
    <t>м2</t>
  </si>
  <si>
    <t>3.17. Ремонт системы отопления лестницы эвакуационного выхода ДК "Крылья Сибири"</t>
  </si>
  <si>
    <t>3.18. Ремонт дверей главного входа с установкой стеклопакетов и одной автоматической дверью (S=25 м2) ДК "Крылья Сибири"</t>
  </si>
  <si>
    <t>3.19. Замена дверей выходов с технических этажей (8 дверей) и вентиляционного люка ДК "Крылья Сибири"</t>
  </si>
  <si>
    <t>3.20. Замена дверей на складе декораций (S=16 м2) ДК "Крылья Сибири"</t>
  </si>
  <si>
    <t>3.21. Замена ламп накаливания и люминисцентных ламп на светодиодные в помещении  ДК "Крылья Сибири"</t>
  </si>
  <si>
    <t>в т.ч. ОБ</t>
  </si>
  <si>
    <t>Снижение затрат на выработку и транспортировку т/энергии</t>
  </si>
  <si>
    <t>Снижение себестоимости т/энергии</t>
  </si>
  <si>
    <t>улучшения качества оказания услуги</t>
  </si>
  <si>
    <t>Снижение расходов энерго-тепло — водо носителей</t>
  </si>
  <si>
    <t>Снижение потерь т/энергии при ее транспортировке</t>
  </si>
  <si>
    <t>Равномерное распределение объемов теплоносителя в соответствии с тепловыми нагрузками</t>
  </si>
  <si>
    <t>Снижение потерь теплоносителя в процессе транспортировке</t>
  </si>
  <si>
    <t>Повышение эффективности использования воды</t>
  </si>
  <si>
    <t xml:space="preserve">Повышение эффективности
использования  водоснабжения и водоотведения </t>
  </si>
  <si>
    <t>Экономия эл/энергии до 20%</t>
  </si>
  <si>
    <t>Экономия эл.энергии до 10%, улучшение качества обслуживания</t>
  </si>
  <si>
    <t>Экономия коммунальных ресурсов до 20-25%</t>
  </si>
  <si>
    <t>улучшение качества горячего водоснабжения</t>
  </si>
  <si>
    <t>улучшение качества коммунальных услуг</t>
  </si>
  <si>
    <t>улучшение качества тепловой энергии</t>
  </si>
  <si>
    <t>экономия т/энергии до 20%</t>
  </si>
  <si>
    <t>улучшение качества т/энергии</t>
  </si>
  <si>
    <t>улучшение качества эл/энергии, экономия эл/энергии</t>
  </si>
  <si>
    <t>улучшение качества коммунальной услуги по теплоснабжению</t>
  </si>
  <si>
    <t>улучшение теплотворной способности здания</t>
  </si>
  <si>
    <t>3.9.Утепление кровли спортивного зала школы № 1</t>
  </si>
  <si>
    <t>3.10.Замена светильников на энергосберегающие в МБОУ СОШ №1</t>
  </si>
  <si>
    <t>3.11.Замена светильников на энергосберегающие в МБОУ СОШ №60</t>
  </si>
  <si>
    <t>3.12.Замена светильников на энергосберегающие в МБОУ СОШ №26</t>
  </si>
  <si>
    <t>3.13.Замена светильников на энергосберегающие в МБОУ СОШ №2</t>
  </si>
  <si>
    <t>3.14.Устройство тепло-, гидроизоляции фундамента и цоколя здания ДК "Крылья Сибири"</t>
  </si>
  <si>
    <t>1.10.1. Проектно-сметная документация, экспертиза проекта</t>
  </si>
  <si>
    <t>1.10.2. Строительно-монтажные работы  реконструкции сетей</t>
  </si>
  <si>
    <t>3.9.1. Разработка проектно-сметной документации и экспертиза</t>
  </si>
  <si>
    <t>3.9.2. Строительно-монтажные работы по утеплению кровли новыми материалами</t>
  </si>
  <si>
    <t>02</t>
  </si>
  <si>
    <t>05</t>
  </si>
  <si>
    <t>6600001290</t>
  </si>
  <si>
    <t>244 810</t>
  </si>
  <si>
    <t>612</t>
  </si>
  <si>
    <t>1800      3450</t>
  </si>
  <si>
    <t>6108,4</t>
  </si>
  <si>
    <t>Финансирование мероприятий по программе "Энергосбережение и повышение энергетической эффективности в городе Оби на 2016-2020 годы"</t>
  </si>
  <si>
    <t>МБ- финансовые средства местного бюджета</t>
  </si>
  <si>
    <t>ОБ- финансовые средства областного бюджета</t>
  </si>
  <si>
    <t>** – сумма значений весовых коэффициентов целевых индикаторов программы должно быть равной единице</t>
  </si>
  <si>
    <t>* – приводиться значение целевого индикатора до начала реализации программы</t>
  </si>
  <si>
    <t>в т.ч. внебюджетные средства</t>
  </si>
  <si>
    <t>улучшение качества оказания услуги</t>
  </si>
  <si>
    <t>внебюджетные средства</t>
  </si>
  <si>
    <t>ВБ</t>
  </si>
  <si>
    <t>ОБ</t>
  </si>
  <si>
    <t>МБ</t>
  </si>
  <si>
    <t>ВБ - финансовые средства ресурсоснабжающих организаций, управляющих компаний и собственников  общего имущества МКД</t>
  </si>
  <si>
    <t>Примечание:</t>
  </si>
  <si>
    <t>Сумма денежных средств и перечень мероприятий ежегодно корректируются в зависимости от финансовых средств, предусмотренных в бюджете</t>
  </si>
  <si>
    <t>города Оби</t>
  </si>
  <si>
    <t>Задача 1</t>
  </si>
  <si>
    <t>энергосбережение и повышение энергетической эффективности в системах коммунальной инфраструктуры</t>
  </si>
  <si>
    <t>строительство и реконструкция источников тепловой энергии (котельных)</t>
  </si>
  <si>
    <t>реконструкция тепловых сетей, сетей водоснабжения</t>
  </si>
  <si>
    <t>Задача 2</t>
  </si>
  <si>
    <t>установка коллективных (общедомовых) приборов учета потребления коммунальных ресурсов</t>
  </si>
  <si>
    <t>восстановление системы рециркуляции системы ГВС</t>
  </si>
  <si>
    <t>энергосбережение и повышение энергетической эффективности в жилищном фонде;</t>
  </si>
  <si>
    <t>Диспетчеризация  и учет параметров  энергоносителей</t>
  </si>
  <si>
    <t>Замена светильников на энергосберегающие на объектах соцкультбыта</t>
  </si>
  <si>
    <t>мероприятия по утеплению объектов соцкультбыта</t>
  </si>
  <si>
    <t>ремонт системы отопления и узлов учета</t>
  </si>
  <si>
    <t>энергосбережение и повышение энергетической эффективности на объектах социально-культурного назначения</t>
  </si>
  <si>
    <t>Задача 3</t>
  </si>
  <si>
    <t>шт.</t>
  </si>
  <si>
    <t>пм</t>
  </si>
  <si>
    <t>мер.</t>
  </si>
  <si>
    <t>совершенствование  автоматизированной системы контроля теплового и электрического оборудования</t>
  </si>
  <si>
    <t>дом.</t>
  </si>
  <si>
    <t>6600001730</t>
  </si>
  <si>
    <t xml:space="preserve">к программе "Энергосбережания и повышения </t>
  </si>
  <si>
    <t>энергетической эффективности в городе Оби на 2016-2020 годы"</t>
  </si>
  <si>
    <t>Перечень програмных мероприятий</t>
  </si>
  <si>
    <t>"Энергосбережения и повышения энергетической эффективности в городе Оби на 2016-2020 годы"</t>
  </si>
  <si>
    <t>Приложение  №4</t>
  </si>
  <si>
    <t xml:space="preserve">Таблица №1 </t>
  </si>
  <si>
    <t xml:space="preserve"> программы в разрезе реестра расходных обязательств и ведомственной структуры расходов</t>
  </si>
  <si>
    <t>Таблица  №2</t>
  </si>
  <si>
    <t>О ходе реализации программы города Оби Новосибирской области</t>
  </si>
  <si>
    <t>о финансировании  программы города Обь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</si>
</sst>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1" fillId="0" borderId="6" xfId="0" applyFont="1" applyBorder="1" applyAlignment="1">
      <alignment horizontal="center" vertical="top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6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Alignment="1"/>
    <xf numFmtId="0" fontId="8" fillId="0" borderId="0" xfId="0" applyFont="1"/>
    <xf numFmtId="0" fontId="9" fillId="0" borderId="0" xfId="1" applyFont="1" applyAlignment="1" applyProtection="1">
      <alignment horizontal="right"/>
    </xf>
    <xf numFmtId="0" fontId="8" fillId="2" borderId="0" xfId="0" applyFont="1" applyFill="1"/>
    <xf numFmtId="0" fontId="1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8" fillId="2" borderId="9" xfId="0" applyFont="1" applyFill="1" applyBorder="1"/>
    <xf numFmtId="0" fontId="11" fillId="2" borderId="9" xfId="0" applyFont="1" applyFill="1" applyBorder="1" applyAlignment="1">
      <alignment horizontal="center"/>
    </xf>
    <xf numFmtId="0" fontId="8" fillId="2" borderId="0" xfId="0" applyFont="1" applyFill="1" applyBorder="1"/>
    <xf numFmtId="0" fontId="10" fillId="2" borderId="0" xfId="0" applyFont="1" applyFill="1"/>
    <xf numFmtId="0" fontId="8" fillId="2" borderId="9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9" xfId="0" applyFont="1" applyBorder="1"/>
    <xf numFmtId="164" fontId="2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justify" vertical="top"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164" fontId="1" fillId="0" borderId="0" xfId="0" applyNumberFormat="1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justify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/>
    <xf numFmtId="49" fontId="12" fillId="0" borderId="9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1" fontId="12" fillId="0" borderId="9" xfId="0" applyNumberFormat="1" applyFont="1" applyBorder="1" applyAlignment="1">
      <alignment horizontal="center"/>
    </xf>
    <xf numFmtId="164" fontId="12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164" fontId="3" fillId="2" borderId="9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top" wrapText="1"/>
    </xf>
    <xf numFmtId="164" fontId="11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0" xfId="0" applyFont="1" applyFill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/>
    </xf>
    <xf numFmtId="1" fontId="11" fillId="2" borderId="0" xfId="0" applyNumberFormat="1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0" fillId="0" borderId="17" xfId="0" applyBorder="1" applyAlignment="1">
      <alignment horizontal="left" vertical="center" wrapText="1"/>
    </xf>
    <xf numFmtId="0" fontId="1" fillId="0" borderId="9" xfId="0" applyFont="1" applyBorder="1" applyAlignment="1">
      <alignment horizontal="center" vertical="top" wrapText="1"/>
    </xf>
    <xf numFmtId="0" fontId="6" fillId="0" borderId="0" xfId="0" applyFont="1"/>
    <xf numFmtId="0" fontId="11" fillId="0" borderId="0" xfId="0" applyFont="1"/>
    <xf numFmtId="0" fontId="6" fillId="0" borderId="0" xfId="0" applyFont="1" applyAlignment="1"/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12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6" workbookViewId="0">
      <selection activeCell="A22" sqref="A22:A24"/>
    </sheetView>
  </sheetViews>
  <sheetFormatPr defaultRowHeight="15" x14ac:dyDescent="0.25"/>
  <cols>
    <col min="1" max="1" width="24.140625" style="9" customWidth="1"/>
    <col min="2" max="2" width="20.140625" style="9" customWidth="1"/>
    <col min="3" max="3" width="15" style="9" customWidth="1"/>
    <col min="4" max="4" width="14.28515625" style="9" customWidth="1"/>
    <col min="5" max="16384" width="9.140625" style="9"/>
  </cols>
  <sheetData>
    <row r="1" spans="1:10" x14ac:dyDescent="0.25">
      <c r="F1" s="9" t="s">
        <v>0</v>
      </c>
    </row>
    <row r="2" spans="1:10" x14ac:dyDescent="0.25">
      <c r="D2" s="9" t="s">
        <v>219</v>
      </c>
    </row>
    <row r="3" spans="1:10" x14ac:dyDescent="0.25">
      <c r="D3" s="9" t="s">
        <v>220</v>
      </c>
    </row>
    <row r="5" spans="1:10" ht="18.75" x14ac:dyDescent="0.3">
      <c r="B5" s="71" t="s">
        <v>1</v>
      </c>
      <c r="C5" s="71"/>
      <c r="D5" s="71"/>
      <c r="E5" s="72"/>
      <c r="F5" s="72"/>
    </row>
    <row r="7" spans="1:10" ht="15.75" x14ac:dyDescent="0.25">
      <c r="A7" s="76" t="s">
        <v>2</v>
      </c>
      <c r="B7" s="76" t="s">
        <v>3</v>
      </c>
      <c r="C7" s="76" t="s">
        <v>4</v>
      </c>
      <c r="D7" s="76" t="s">
        <v>5</v>
      </c>
      <c r="E7" s="76" t="s">
        <v>6</v>
      </c>
      <c r="F7" s="76"/>
      <c r="G7" s="76"/>
      <c r="H7" s="76"/>
      <c r="I7" s="76"/>
      <c r="J7" s="76" t="s">
        <v>7</v>
      </c>
    </row>
    <row r="8" spans="1:10" ht="75" customHeight="1" x14ac:dyDescent="0.25">
      <c r="A8" s="76"/>
      <c r="B8" s="76"/>
      <c r="C8" s="76"/>
      <c r="D8" s="76"/>
      <c r="E8" s="22">
        <v>2016</v>
      </c>
      <c r="F8" s="22">
        <v>2017</v>
      </c>
      <c r="G8" s="22">
        <v>2018</v>
      </c>
      <c r="H8" s="22">
        <v>2019</v>
      </c>
      <c r="I8" s="22">
        <v>2020</v>
      </c>
      <c r="J8" s="76"/>
    </row>
    <row r="9" spans="1:10" x14ac:dyDescent="0.25">
      <c r="A9" s="77" t="s">
        <v>71</v>
      </c>
      <c r="B9" s="78"/>
      <c r="C9" s="78"/>
      <c r="D9" s="78"/>
      <c r="E9" s="78"/>
      <c r="F9" s="78"/>
      <c r="G9" s="78"/>
      <c r="H9" s="78"/>
      <c r="I9" s="78"/>
      <c r="J9" s="78"/>
    </row>
    <row r="10" spans="1:10" x14ac:dyDescent="0.25">
      <c r="A10" s="77"/>
      <c r="B10" s="79"/>
      <c r="C10" s="79"/>
      <c r="D10" s="79"/>
      <c r="E10" s="79"/>
      <c r="F10" s="79"/>
      <c r="G10" s="79"/>
      <c r="H10" s="79"/>
      <c r="I10" s="79"/>
      <c r="J10" s="79"/>
    </row>
    <row r="11" spans="1:10" x14ac:dyDescent="0.25">
      <c r="A11" s="77"/>
      <c r="B11" s="79"/>
      <c r="C11" s="79"/>
      <c r="D11" s="79"/>
      <c r="E11" s="79"/>
      <c r="F11" s="79"/>
      <c r="G11" s="79"/>
      <c r="H11" s="79"/>
      <c r="I11" s="79"/>
      <c r="J11" s="79"/>
    </row>
    <row r="12" spans="1:10" ht="86.25" customHeight="1" x14ac:dyDescent="0.25">
      <c r="A12" s="77"/>
      <c r="B12" s="80"/>
      <c r="C12" s="80"/>
      <c r="D12" s="80"/>
      <c r="E12" s="80"/>
      <c r="F12" s="80"/>
      <c r="G12" s="80"/>
      <c r="H12" s="80"/>
      <c r="I12" s="80"/>
      <c r="J12" s="80"/>
    </row>
    <row r="13" spans="1:10" ht="15.75" x14ac:dyDescent="0.25">
      <c r="A13" s="46" t="s">
        <v>199</v>
      </c>
      <c r="B13" s="45"/>
      <c r="C13" s="46"/>
      <c r="D13" s="45"/>
      <c r="E13" s="45"/>
      <c r="F13" s="45"/>
      <c r="G13" s="45"/>
      <c r="H13" s="45"/>
      <c r="I13" s="45"/>
      <c r="J13" s="46"/>
    </row>
    <row r="14" spans="1:10" ht="78.75" x14ac:dyDescent="0.25">
      <c r="A14" s="124" t="s">
        <v>200</v>
      </c>
      <c r="B14" s="45" t="s">
        <v>201</v>
      </c>
      <c r="C14" s="46" t="s">
        <v>213</v>
      </c>
      <c r="D14" s="45">
        <v>0.2</v>
      </c>
      <c r="E14" s="45"/>
      <c r="F14" s="45"/>
      <c r="G14" s="45">
        <v>2</v>
      </c>
      <c r="H14" s="45">
        <v>1</v>
      </c>
      <c r="I14" s="45"/>
      <c r="J14" s="46"/>
    </row>
    <row r="15" spans="1:10" ht="78.75" customHeight="1" x14ac:dyDescent="0.25">
      <c r="A15" s="125"/>
      <c r="B15" s="45" t="s">
        <v>202</v>
      </c>
      <c r="C15" s="46" t="s">
        <v>214</v>
      </c>
      <c r="D15" s="45">
        <v>0.1</v>
      </c>
      <c r="E15" s="45"/>
      <c r="F15" s="45"/>
      <c r="G15" s="45">
        <v>4293</v>
      </c>
      <c r="H15" s="45">
        <v>6923</v>
      </c>
      <c r="I15" s="45">
        <v>8565</v>
      </c>
      <c r="J15" s="46"/>
    </row>
    <row r="16" spans="1:10" ht="126" x14ac:dyDescent="0.25">
      <c r="A16" s="126"/>
      <c r="B16" s="45" t="s">
        <v>216</v>
      </c>
      <c r="C16" s="46" t="s">
        <v>215</v>
      </c>
      <c r="D16" s="45">
        <v>0.1</v>
      </c>
      <c r="E16" s="45">
        <v>1</v>
      </c>
      <c r="F16" s="45">
        <v>5</v>
      </c>
      <c r="G16" s="45">
        <v>8</v>
      </c>
      <c r="H16" s="45">
        <v>6</v>
      </c>
      <c r="I16" s="45">
        <v>2</v>
      </c>
      <c r="J16" s="46"/>
    </row>
    <row r="17" spans="1:10" ht="15.75" x14ac:dyDescent="0.25">
      <c r="A17" s="68" t="s">
        <v>203</v>
      </c>
      <c r="B17" s="45"/>
      <c r="C17" s="46"/>
      <c r="D17" s="45"/>
      <c r="E17" s="45"/>
      <c r="F17" s="45"/>
      <c r="G17" s="45"/>
      <c r="H17" s="45"/>
      <c r="I17" s="45"/>
      <c r="J17" s="46"/>
    </row>
    <row r="18" spans="1:10" ht="110.25" x14ac:dyDescent="0.25">
      <c r="A18" s="127" t="s">
        <v>206</v>
      </c>
      <c r="B18" s="45" t="s">
        <v>204</v>
      </c>
      <c r="C18" s="46" t="s">
        <v>213</v>
      </c>
      <c r="D18" s="45">
        <v>0.1</v>
      </c>
      <c r="E18" s="45"/>
      <c r="F18" s="45">
        <v>233</v>
      </c>
      <c r="G18" s="45">
        <v>99</v>
      </c>
      <c r="H18" s="45"/>
      <c r="I18" s="45"/>
      <c r="J18" s="46"/>
    </row>
    <row r="19" spans="1:10" ht="47.25" x14ac:dyDescent="0.25">
      <c r="A19" s="82"/>
      <c r="B19" s="45" t="s">
        <v>207</v>
      </c>
      <c r="C19" s="46" t="s">
        <v>215</v>
      </c>
      <c r="D19" s="45">
        <v>0.1</v>
      </c>
      <c r="E19" s="45"/>
      <c r="F19" s="45"/>
      <c r="G19" s="45">
        <v>2</v>
      </c>
      <c r="H19" s="45">
        <v>2</v>
      </c>
      <c r="I19" s="45">
        <v>2</v>
      </c>
      <c r="J19" s="46"/>
    </row>
    <row r="20" spans="1:10" ht="63" x14ac:dyDescent="0.25">
      <c r="A20" s="83"/>
      <c r="B20" s="45" t="s">
        <v>205</v>
      </c>
      <c r="C20" s="46" t="s">
        <v>217</v>
      </c>
      <c r="D20" s="45">
        <v>0.1</v>
      </c>
      <c r="E20" s="45"/>
      <c r="F20" s="45"/>
      <c r="G20" s="45"/>
      <c r="H20" s="45">
        <v>7</v>
      </c>
      <c r="I20" s="45">
        <v>10</v>
      </c>
      <c r="J20" s="46"/>
    </row>
    <row r="21" spans="1:10" ht="15.75" x14ac:dyDescent="0.25">
      <c r="A21" s="69" t="s">
        <v>212</v>
      </c>
      <c r="B21" s="45"/>
      <c r="C21" s="46"/>
      <c r="D21" s="45"/>
      <c r="E21" s="45"/>
      <c r="F21" s="45"/>
      <c r="G21" s="45"/>
      <c r="H21" s="45"/>
      <c r="I21" s="45"/>
      <c r="J21" s="46"/>
    </row>
    <row r="22" spans="1:10" ht="78.75" x14ac:dyDescent="0.25">
      <c r="A22" s="81" t="s">
        <v>211</v>
      </c>
      <c r="B22" s="45" t="s">
        <v>208</v>
      </c>
      <c r="C22" s="46" t="s">
        <v>213</v>
      </c>
      <c r="D22" s="45">
        <v>0.1</v>
      </c>
      <c r="E22" s="45"/>
      <c r="F22" s="45">
        <v>500</v>
      </c>
      <c r="G22" s="45">
        <v>266</v>
      </c>
      <c r="H22" s="45">
        <v>600</v>
      </c>
      <c r="I22" s="45">
        <v>500</v>
      </c>
      <c r="J22" s="46"/>
    </row>
    <row r="23" spans="1:10" ht="63" x14ac:dyDescent="0.25">
      <c r="A23" s="82"/>
      <c r="B23" s="45" t="s">
        <v>209</v>
      </c>
      <c r="C23" s="46" t="s">
        <v>215</v>
      </c>
      <c r="D23" s="45">
        <v>0.1</v>
      </c>
      <c r="E23" s="45">
        <v>1</v>
      </c>
      <c r="F23" s="45">
        <v>4</v>
      </c>
      <c r="G23" s="45">
        <v>3</v>
      </c>
      <c r="H23" s="45"/>
      <c r="I23" s="45"/>
      <c r="J23" s="46"/>
    </row>
    <row r="24" spans="1:10" ht="47.25" x14ac:dyDescent="0.25">
      <c r="A24" s="83"/>
      <c r="B24" s="45" t="s">
        <v>210</v>
      </c>
      <c r="C24" s="46" t="s">
        <v>215</v>
      </c>
      <c r="D24" s="45">
        <v>0.1</v>
      </c>
      <c r="E24" s="45">
        <v>3</v>
      </c>
      <c r="F24" s="45"/>
      <c r="G24" s="45"/>
      <c r="H24" s="45">
        <v>1</v>
      </c>
      <c r="I24" s="45"/>
      <c r="J24" s="46"/>
    </row>
    <row r="25" spans="1:10" ht="15.75" x14ac:dyDescent="0.25">
      <c r="A25" s="22" t="s">
        <v>8</v>
      </c>
      <c r="B25" s="22"/>
      <c r="C25" s="39"/>
      <c r="D25" s="22">
        <v>1</v>
      </c>
      <c r="E25" s="22"/>
      <c r="F25" s="22"/>
      <c r="G25" s="22"/>
      <c r="H25" s="22"/>
      <c r="I25" s="22"/>
      <c r="J25" s="22"/>
    </row>
    <row r="26" spans="1:10" ht="15.75" x14ac:dyDescent="0.25">
      <c r="A26" s="2" t="s">
        <v>187</v>
      </c>
    </row>
    <row r="27" spans="1:10" ht="15.75" x14ac:dyDescent="0.25">
      <c r="A27" s="2" t="s">
        <v>188</v>
      </c>
    </row>
  </sheetData>
  <mergeCells count="19">
    <mergeCell ref="A14:A16"/>
    <mergeCell ref="A18:A20"/>
    <mergeCell ref="A22:A24"/>
    <mergeCell ref="B9:B12"/>
    <mergeCell ref="C9:C12"/>
    <mergeCell ref="E7:I7"/>
    <mergeCell ref="J7:J8"/>
    <mergeCell ref="A9:A12"/>
    <mergeCell ref="A7:A8"/>
    <mergeCell ref="B7:B8"/>
    <mergeCell ref="C7:C8"/>
    <mergeCell ref="D7:D8"/>
    <mergeCell ref="D9:D12"/>
    <mergeCell ref="E9:E12"/>
    <mergeCell ref="F9:F12"/>
    <mergeCell ref="G9:G12"/>
    <mergeCell ref="H9:H12"/>
    <mergeCell ref="I9:I12"/>
    <mergeCell ref="J9:J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topLeftCell="A4" workbookViewId="0">
      <selection activeCell="H14" sqref="H14"/>
    </sheetView>
  </sheetViews>
  <sheetFormatPr defaultRowHeight="15" x14ac:dyDescent="0.25"/>
  <cols>
    <col min="1" max="1" width="30.7109375" style="11" customWidth="1"/>
    <col min="2" max="2" width="14.42578125" style="11" customWidth="1"/>
    <col min="3" max="3" width="10.42578125" style="11" customWidth="1"/>
    <col min="4" max="4" width="13.42578125" style="11" customWidth="1"/>
    <col min="5" max="5" width="12.28515625" style="11" customWidth="1"/>
    <col min="6" max="6" width="11.5703125" style="11" customWidth="1"/>
    <col min="7" max="7" width="10.5703125" style="11" customWidth="1"/>
    <col min="8" max="8" width="10.42578125" style="11" customWidth="1"/>
    <col min="9" max="9" width="14.5703125" style="11" customWidth="1"/>
    <col min="10" max="10" width="19" style="11" customWidth="1"/>
    <col min="11" max="16384" width="9.140625" style="11"/>
  </cols>
  <sheetData>
    <row r="1" spans="1:11" x14ac:dyDescent="0.25">
      <c r="H1" s="17" t="s">
        <v>9</v>
      </c>
      <c r="I1" s="17"/>
    </row>
    <row r="2" spans="1:11" x14ac:dyDescent="0.25">
      <c r="F2" s="9" t="s">
        <v>219</v>
      </c>
      <c r="G2" s="9"/>
      <c r="H2" s="9"/>
      <c r="I2" s="9"/>
      <c r="J2" s="9"/>
      <c r="K2" s="9"/>
    </row>
    <row r="3" spans="1:11" x14ac:dyDescent="0.25">
      <c r="F3" s="9" t="s">
        <v>220</v>
      </c>
      <c r="G3" s="9"/>
      <c r="H3" s="9"/>
      <c r="I3" s="9"/>
      <c r="J3" s="9"/>
      <c r="K3" s="9"/>
    </row>
    <row r="4" spans="1:11" x14ac:dyDescent="0.25">
      <c r="A4" s="17"/>
      <c r="B4" s="17"/>
      <c r="C4" s="17"/>
      <c r="D4" s="17"/>
      <c r="E4" s="17"/>
      <c r="F4" s="17"/>
      <c r="G4" s="17"/>
      <c r="H4" s="17"/>
    </row>
    <row r="5" spans="1:11" ht="18.75" x14ac:dyDescent="0.3">
      <c r="A5" s="84" t="s">
        <v>221</v>
      </c>
      <c r="B5" s="84"/>
      <c r="C5" s="84"/>
      <c r="D5" s="84"/>
      <c r="E5" s="84"/>
      <c r="F5" s="84"/>
      <c r="G5" s="84"/>
      <c r="H5" s="84"/>
      <c r="I5" s="84"/>
      <c r="J5" s="84"/>
    </row>
    <row r="6" spans="1:11" ht="27.75" customHeight="1" x14ac:dyDescent="0.3">
      <c r="A6" s="128" t="s">
        <v>222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1" ht="15.75" x14ac:dyDescent="0.25">
      <c r="A7" s="98" t="s">
        <v>10</v>
      </c>
      <c r="B7" s="98" t="s">
        <v>11</v>
      </c>
      <c r="C7" s="98" t="s">
        <v>12</v>
      </c>
      <c r="D7" s="98" t="s">
        <v>13</v>
      </c>
      <c r="E7" s="98"/>
      <c r="F7" s="98"/>
      <c r="G7" s="98"/>
      <c r="H7" s="98"/>
      <c r="I7" s="98" t="s">
        <v>14</v>
      </c>
      <c r="J7" s="98" t="s">
        <v>15</v>
      </c>
    </row>
    <row r="8" spans="1:11" ht="15.75" x14ac:dyDescent="0.25">
      <c r="A8" s="98"/>
      <c r="B8" s="98"/>
      <c r="C8" s="98"/>
      <c r="D8" s="98" t="s">
        <v>16</v>
      </c>
      <c r="E8" s="98"/>
      <c r="F8" s="98"/>
      <c r="G8" s="98"/>
      <c r="H8" s="98"/>
      <c r="I8" s="98"/>
      <c r="J8" s="98"/>
    </row>
    <row r="9" spans="1:11" ht="15.75" x14ac:dyDescent="0.25">
      <c r="A9" s="98"/>
      <c r="B9" s="98"/>
      <c r="C9" s="98"/>
      <c r="D9" s="47">
        <v>2016</v>
      </c>
      <c r="E9" s="47">
        <v>2017</v>
      </c>
      <c r="F9" s="47">
        <v>2018</v>
      </c>
      <c r="G9" s="47">
        <v>2019</v>
      </c>
      <c r="H9" s="47">
        <v>2020</v>
      </c>
      <c r="I9" s="98"/>
      <c r="J9" s="98"/>
    </row>
    <row r="10" spans="1:11" ht="15.75" x14ac:dyDescent="0.2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47">
        <v>10</v>
      </c>
    </row>
    <row r="11" spans="1:11" ht="34.5" customHeight="1" x14ac:dyDescent="0.25">
      <c r="A11" s="96" t="s">
        <v>120</v>
      </c>
      <c r="B11" s="96"/>
      <c r="C11" s="96"/>
      <c r="D11" s="96"/>
      <c r="E11" s="96"/>
      <c r="F11" s="96"/>
      <c r="G11" s="96"/>
      <c r="H11" s="96"/>
      <c r="I11" s="96"/>
      <c r="J11" s="96"/>
    </row>
    <row r="12" spans="1:11" ht="15.75" x14ac:dyDescent="0.25">
      <c r="A12" s="97" t="s">
        <v>72</v>
      </c>
      <c r="B12" s="97"/>
      <c r="C12" s="97"/>
      <c r="D12" s="97"/>
      <c r="E12" s="97"/>
      <c r="F12" s="97"/>
      <c r="G12" s="97"/>
      <c r="H12" s="97"/>
      <c r="I12" s="97"/>
      <c r="J12" s="97"/>
    </row>
    <row r="13" spans="1:11" ht="31.5" customHeight="1" x14ac:dyDescent="0.25">
      <c r="A13" s="94" t="s">
        <v>73</v>
      </c>
      <c r="B13" s="12" t="s">
        <v>76</v>
      </c>
      <c r="C13" s="47" t="s">
        <v>18</v>
      </c>
      <c r="D13" s="48"/>
      <c r="E13" s="48">
        <v>1</v>
      </c>
      <c r="F13" s="48">
        <v>1</v>
      </c>
      <c r="G13" s="48"/>
      <c r="H13" s="48"/>
      <c r="I13" s="87" t="s">
        <v>121</v>
      </c>
      <c r="J13" s="86" t="s">
        <v>147</v>
      </c>
    </row>
    <row r="14" spans="1:11" ht="63" customHeight="1" x14ac:dyDescent="0.25">
      <c r="A14" s="94"/>
      <c r="B14" s="13" t="s">
        <v>77</v>
      </c>
      <c r="C14" s="47" t="s">
        <v>20</v>
      </c>
      <c r="D14" s="48">
        <f>D15+D16</f>
        <v>0</v>
      </c>
      <c r="E14" s="48">
        <f t="shared" ref="E14:H14" si="0">E15+E16</f>
        <v>1200</v>
      </c>
      <c r="F14" s="48">
        <f>F15+F16+F17</f>
        <v>78000</v>
      </c>
      <c r="G14" s="48">
        <f t="shared" si="0"/>
        <v>0</v>
      </c>
      <c r="H14" s="48">
        <f t="shared" si="0"/>
        <v>0</v>
      </c>
      <c r="I14" s="87"/>
      <c r="J14" s="86"/>
    </row>
    <row r="15" spans="1:11" ht="35.25" customHeight="1" x14ac:dyDescent="0.25">
      <c r="A15" s="94"/>
      <c r="B15" s="13" t="s">
        <v>79</v>
      </c>
      <c r="C15" s="47" t="s">
        <v>20</v>
      </c>
      <c r="D15" s="48">
        <f>D20+D23</f>
        <v>0</v>
      </c>
      <c r="E15" s="48">
        <f t="shared" ref="E15:H15" si="1">E20+E23</f>
        <v>1200</v>
      </c>
      <c r="F15" s="48">
        <f t="shared" si="1"/>
        <v>11700</v>
      </c>
      <c r="G15" s="48">
        <f t="shared" si="1"/>
        <v>0</v>
      </c>
      <c r="H15" s="48">
        <f t="shared" si="1"/>
        <v>0</v>
      </c>
      <c r="I15" s="87"/>
      <c r="J15" s="86"/>
    </row>
    <row r="16" spans="1:11" ht="27" customHeight="1" x14ac:dyDescent="0.25">
      <c r="A16" s="94"/>
      <c r="B16" s="13" t="s">
        <v>146</v>
      </c>
      <c r="C16" s="47" t="s">
        <v>20</v>
      </c>
      <c r="D16" s="48">
        <f>D24</f>
        <v>0</v>
      </c>
      <c r="E16" s="48">
        <f t="shared" ref="E16:H17" si="2">E24</f>
        <v>0</v>
      </c>
      <c r="F16" s="48">
        <f t="shared" si="2"/>
        <v>62400</v>
      </c>
      <c r="G16" s="48">
        <f t="shared" si="2"/>
        <v>0</v>
      </c>
      <c r="H16" s="48">
        <f t="shared" si="2"/>
        <v>0</v>
      </c>
      <c r="I16" s="87"/>
      <c r="J16" s="86"/>
    </row>
    <row r="17" spans="1:10" ht="38.25" customHeight="1" x14ac:dyDescent="0.25">
      <c r="A17" s="94"/>
      <c r="B17" s="13" t="s">
        <v>189</v>
      </c>
      <c r="C17" s="47"/>
      <c r="D17" s="48">
        <f>D25</f>
        <v>0</v>
      </c>
      <c r="E17" s="48">
        <f t="shared" si="2"/>
        <v>0</v>
      </c>
      <c r="F17" s="48">
        <f t="shared" si="2"/>
        <v>3900</v>
      </c>
      <c r="G17" s="48">
        <f t="shared" si="2"/>
        <v>0</v>
      </c>
      <c r="H17" s="48">
        <f t="shared" si="2"/>
        <v>0</v>
      </c>
      <c r="I17" s="87"/>
      <c r="J17" s="86"/>
    </row>
    <row r="18" spans="1:10" ht="15.75" x14ac:dyDescent="0.25">
      <c r="A18" s="95" t="s">
        <v>74</v>
      </c>
      <c r="B18" s="12" t="s">
        <v>17</v>
      </c>
      <c r="C18" s="47" t="s">
        <v>18</v>
      </c>
      <c r="D18" s="47"/>
      <c r="E18" s="47">
        <v>1</v>
      </c>
      <c r="F18" s="47"/>
      <c r="G18" s="47"/>
      <c r="H18" s="47"/>
      <c r="I18" s="87"/>
      <c r="J18" s="86"/>
    </row>
    <row r="19" spans="1:10" ht="15.75" x14ac:dyDescent="0.25">
      <c r="A19" s="95"/>
      <c r="B19" s="13" t="s">
        <v>19</v>
      </c>
      <c r="C19" s="47" t="s">
        <v>20</v>
      </c>
      <c r="D19" s="48"/>
      <c r="E19" s="47">
        <v>1200</v>
      </c>
      <c r="F19" s="47"/>
      <c r="G19" s="47"/>
      <c r="H19" s="48"/>
      <c r="I19" s="87"/>
      <c r="J19" s="86"/>
    </row>
    <row r="20" spans="1:10" ht="15.75" x14ac:dyDescent="0.25">
      <c r="A20" s="95"/>
      <c r="B20" s="13" t="s">
        <v>79</v>
      </c>
      <c r="C20" s="47" t="s">
        <v>20</v>
      </c>
      <c r="D20" s="47"/>
      <c r="E20" s="47">
        <f>E19</f>
        <v>1200</v>
      </c>
      <c r="F20" s="47"/>
      <c r="G20" s="47"/>
      <c r="H20" s="47"/>
      <c r="I20" s="87"/>
      <c r="J20" s="86"/>
    </row>
    <row r="21" spans="1:10" ht="31.5" customHeight="1" x14ac:dyDescent="0.25">
      <c r="A21" s="87" t="s">
        <v>75</v>
      </c>
      <c r="B21" s="12" t="s">
        <v>17</v>
      </c>
      <c r="C21" s="47" t="s">
        <v>18</v>
      </c>
      <c r="D21" s="47"/>
      <c r="E21" s="47"/>
      <c r="F21" s="47">
        <v>1</v>
      </c>
      <c r="G21" s="47"/>
      <c r="H21" s="47"/>
      <c r="I21" s="87"/>
      <c r="J21" s="86"/>
    </row>
    <row r="22" spans="1:10" ht="15.75" x14ac:dyDescent="0.25">
      <c r="A22" s="87"/>
      <c r="B22" s="13" t="s">
        <v>19</v>
      </c>
      <c r="C22" s="47" t="s">
        <v>20</v>
      </c>
      <c r="D22" s="48"/>
      <c r="E22" s="47"/>
      <c r="F22" s="47">
        <v>78000</v>
      </c>
      <c r="G22" s="47"/>
      <c r="H22" s="48"/>
      <c r="I22" s="87"/>
      <c r="J22" s="86"/>
    </row>
    <row r="23" spans="1:10" ht="15.75" x14ac:dyDescent="0.25">
      <c r="A23" s="87"/>
      <c r="B23" s="13" t="s">
        <v>79</v>
      </c>
      <c r="C23" s="47" t="s">
        <v>20</v>
      </c>
      <c r="D23" s="47"/>
      <c r="E23" s="47"/>
      <c r="F23" s="47">
        <f>F22*15%</f>
        <v>11700</v>
      </c>
      <c r="G23" s="47"/>
      <c r="H23" s="47"/>
      <c r="I23" s="87"/>
      <c r="J23" s="86"/>
    </row>
    <row r="24" spans="1:10" ht="22.5" customHeight="1" x14ac:dyDescent="0.25">
      <c r="A24" s="87"/>
      <c r="B24" s="13" t="s">
        <v>146</v>
      </c>
      <c r="C24" s="47" t="s">
        <v>20</v>
      </c>
      <c r="D24" s="47"/>
      <c r="E24" s="47"/>
      <c r="F24" s="47">
        <f>F22*80%</f>
        <v>62400</v>
      </c>
      <c r="G24" s="47"/>
      <c r="H24" s="47"/>
      <c r="I24" s="87"/>
      <c r="J24" s="86"/>
    </row>
    <row r="25" spans="1:10" ht="48.75" customHeight="1" x14ac:dyDescent="0.25">
      <c r="A25" s="87"/>
      <c r="B25" s="13" t="s">
        <v>189</v>
      </c>
      <c r="C25" s="47"/>
      <c r="D25" s="47"/>
      <c r="E25" s="47"/>
      <c r="F25" s="47">
        <f>F22*5%</f>
        <v>3900</v>
      </c>
      <c r="G25" s="47"/>
      <c r="H25" s="47"/>
      <c r="I25" s="49"/>
      <c r="J25" s="64"/>
    </row>
    <row r="26" spans="1:10" ht="30" customHeight="1" x14ac:dyDescent="0.25">
      <c r="A26" s="94" t="s">
        <v>131</v>
      </c>
      <c r="B26" s="12" t="s">
        <v>76</v>
      </c>
      <c r="C26" s="47" t="s">
        <v>18</v>
      </c>
      <c r="D26" s="48">
        <v>0</v>
      </c>
      <c r="E26" s="48">
        <v>0</v>
      </c>
      <c r="F26" s="48">
        <f>F31+F34</f>
        <v>1</v>
      </c>
      <c r="G26" s="48">
        <v>1</v>
      </c>
      <c r="H26" s="48">
        <v>0</v>
      </c>
      <c r="I26" s="87" t="s">
        <v>121</v>
      </c>
      <c r="J26" s="86" t="s">
        <v>147</v>
      </c>
    </row>
    <row r="27" spans="1:10" ht="31.5" x14ac:dyDescent="0.25">
      <c r="A27" s="94"/>
      <c r="B27" s="13" t="s">
        <v>77</v>
      </c>
      <c r="C27" s="47" t="s">
        <v>20</v>
      </c>
      <c r="D27" s="48">
        <f>D28+D29</f>
        <v>0</v>
      </c>
      <c r="E27" s="48">
        <f t="shared" ref="E27" si="3">E28+E29</f>
        <v>0</v>
      </c>
      <c r="F27" s="48">
        <f t="shared" ref="F27" si="4">F28+F29</f>
        <v>1500</v>
      </c>
      <c r="G27" s="48">
        <f>G28+G29+G30</f>
        <v>22500</v>
      </c>
      <c r="H27" s="48">
        <f t="shared" ref="H27" si="5">H28+H29</f>
        <v>0</v>
      </c>
      <c r="I27" s="87"/>
      <c r="J27" s="86"/>
    </row>
    <row r="28" spans="1:10" ht="36" customHeight="1" x14ac:dyDescent="0.25">
      <c r="A28" s="94"/>
      <c r="B28" s="13" t="s">
        <v>79</v>
      </c>
      <c r="C28" s="47" t="s">
        <v>20</v>
      </c>
      <c r="D28" s="48">
        <f>D33+D36</f>
        <v>0</v>
      </c>
      <c r="E28" s="48">
        <f t="shared" ref="E28:H28" si="6">E33+E36</f>
        <v>0</v>
      </c>
      <c r="F28" s="48">
        <f t="shared" si="6"/>
        <v>1500</v>
      </c>
      <c r="G28" s="48">
        <f t="shared" si="6"/>
        <v>3375</v>
      </c>
      <c r="H28" s="48">
        <f t="shared" si="6"/>
        <v>0</v>
      </c>
      <c r="I28" s="87"/>
      <c r="J28" s="86"/>
    </row>
    <row r="29" spans="1:10" ht="16.5" customHeight="1" x14ac:dyDescent="0.25">
      <c r="A29" s="94"/>
      <c r="B29" s="13" t="s">
        <v>146</v>
      </c>
      <c r="C29" s="47" t="s">
        <v>20</v>
      </c>
      <c r="D29" s="48">
        <f>D37</f>
        <v>0</v>
      </c>
      <c r="E29" s="48">
        <f t="shared" ref="E29:H29" si="7">E37</f>
        <v>0</v>
      </c>
      <c r="F29" s="48">
        <f t="shared" si="7"/>
        <v>0</v>
      </c>
      <c r="G29" s="48">
        <f t="shared" si="7"/>
        <v>18000</v>
      </c>
      <c r="H29" s="48">
        <f t="shared" si="7"/>
        <v>0</v>
      </c>
      <c r="I29" s="87"/>
      <c r="J29" s="86"/>
    </row>
    <row r="30" spans="1:10" ht="48" customHeight="1" x14ac:dyDescent="0.25">
      <c r="A30" s="94"/>
      <c r="B30" s="13" t="s">
        <v>189</v>
      </c>
      <c r="C30" s="47"/>
      <c r="D30" s="48">
        <v>0</v>
      </c>
      <c r="E30" s="48">
        <v>0</v>
      </c>
      <c r="F30" s="48">
        <v>0</v>
      </c>
      <c r="G30" s="48">
        <f>G38</f>
        <v>1125</v>
      </c>
      <c r="H30" s="48">
        <v>0</v>
      </c>
      <c r="I30" s="87"/>
      <c r="J30" s="86"/>
    </row>
    <row r="31" spans="1:10" ht="31.5" customHeight="1" x14ac:dyDescent="0.25">
      <c r="A31" s="95" t="s">
        <v>78</v>
      </c>
      <c r="B31" s="12" t="s">
        <v>17</v>
      </c>
      <c r="C31" s="47" t="s">
        <v>18</v>
      </c>
      <c r="D31" s="47"/>
      <c r="E31" s="47"/>
      <c r="F31" s="47">
        <v>1</v>
      </c>
      <c r="G31" s="47">
        <v>1</v>
      </c>
      <c r="H31" s="47"/>
      <c r="I31" s="87"/>
      <c r="J31" s="86"/>
    </row>
    <row r="32" spans="1:10" ht="15.75" x14ac:dyDescent="0.25">
      <c r="A32" s="95"/>
      <c r="B32" s="13" t="s">
        <v>19</v>
      </c>
      <c r="C32" s="47" t="s">
        <v>20</v>
      </c>
      <c r="D32" s="48"/>
      <c r="E32" s="47"/>
      <c r="F32" s="47">
        <v>1500</v>
      </c>
      <c r="G32" s="47"/>
      <c r="H32" s="48"/>
      <c r="I32" s="87"/>
      <c r="J32" s="86"/>
    </row>
    <row r="33" spans="1:10" ht="15.75" x14ac:dyDescent="0.25">
      <c r="A33" s="95"/>
      <c r="B33" s="13" t="s">
        <v>79</v>
      </c>
      <c r="C33" s="47" t="s">
        <v>20</v>
      </c>
      <c r="D33" s="47"/>
      <c r="E33" s="47"/>
      <c r="F33" s="47">
        <f>F32</f>
        <v>1500</v>
      </c>
      <c r="G33" s="47"/>
      <c r="H33" s="47"/>
      <c r="I33" s="87"/>
      <c r="J33" s="86"/>
    </row>
    <row r="34" spans="1:10" ht="31.5" customHeight="1" x14ac:dyDescent="0.25">
      <c r="A34" s="87" t="s">
        <v>80</v>
      </c>
      <c r="B34" s="12" t="s">
        <v>17</v>
      </c>
      <c r="C34" s="47" t="s">
        <v>18</v>
      </c>
      <c r="D34" s="47"/>
      <c r="E34" s="47"/>
      <c r="F34" s="47"/>
      <c r="G34" s="47">
        <v>1</v>
      </c>
      <c r="H34" s="47"/>
      <c r="I34" s="87"/>
      <c r="J34" s="86"/>
    </row>
    <row r="35" spans="1:10" ht="15.75" x14ac:dyDescent="0.25">
      <c r="A35" s="87"/>
      <c r="B35" s="13" t="s">
        <v>19</v>
      </c>
      <c r="C35" s="47" t="s">
        <v>20</v>
      </c>
      <c r="D35" s="48"/>
      <c r="E35" s="47"/>
      <c r="F35" s="47"/>
      <c r="G35" s="47">
        <v>22500</v>
      </c>
      <c r="H35" s="48"/>
      <c r="I35" s="87"/>
      <c r="J35" s="86"/>
    </row>
    <row r="36" spans="1:10" ht="15.75" x14ac:dyDescent="0.25">
      <c r="A36" s="87"/>
      <c r="B36" s="13" t="s">
        <v>79</v>
      </c>
      <c r="C36" s="47" t="s">
        <v>20</v>
      </c>
      <c r="D36" s="47"/>
      <c r="E36" s="47"/>
      <c r="F36" s="47"/>
      <c r="G36" s="47">
        <f>G35*15%</f>
        <v>3375</v>
      </c>
      <c r="H36" s="47"/>
      <c r="I36" s="87"/>
      <c r="J36" s="86"/>
    </row>
    <row r="37" spans="1:10" ht="15.75" x14ac:dyDescent="0.25">
      <c r="A37" s="87"/>
      <c r="B37" s="13" t="s">
        <v>146</v>
      </c>
      <c r="C37" s="47" t="s">
        <v>20</v>
      </c>
      <c r="D37" s="47"/>
      <c r="E37" s="47"/>
      <c r="F37" s="47"/>
      <c r="G37" s="47">
        <f>G35*80%</f>
        <v>18000</v>
      </c>
      <c r="H37" s="47"/>
      <c r="I37" s="87"/>
      <c r="J37" s="86"/>
    </row>
    <row r="38" spans="1:10" ht="47.25" x14ac:dyDescent="0.25">
      <c r="A38" s="87"/>
      <c r="B38" s="13" t="s">
        <v>189</v>
      </c>
      <c r="C38" s="47"/>
      <c r="D38" s="47"/>
      <c r="E38" s="47"/>
      <c r="F38" s="47"/>
      <c r="G38" s="47">
        <f>G35*5%</f>
        <v>1125</v>
      </c>
      <c r="H38" s="47"/>
      <c r="I38" s="49"/>
      <c r="J38" s="64"/>
    </row>
    <row r="39" spans="1:10" ht="31.5" customHeight="1" x14ac:dyDescent="0.25">
      <c r="A39" s="94" t="s">
        <v>81</v>
      </c>
      <c r="B39" s="12" t="s">
        <v>76</v>
      </c>
      <c r="C39" s="47" t="s">
        <v>133</v>
      </c>
      <c r="D39" s="48">
        <v>0</v>
      </c>
      <c r="E39" s="48">
        <v>1</v>
      </c>
      <c r="F39" s="48">
        <v>0</v>
      </c>
      <c r="G39" s="48">
        <v>1524</v>
      </c>
      <c r="H39" s="48">
        <v>2410</v>
      </c>
      <c r="I39" s="87" t="s">
        <v>121</v>
      </c>
      <c r="J39" s="86" t="s">
        <v>147</v>
      </c>
    </row>
    <row r="40" spans="1:10" ht="31.5" x14ac:dyDescent="0.25">
      <c r="A40" s="94"/>
      <c r="B40" s="13" t="s">
        <v>77</v>
      </c>
      <c r="C40" s="47" t="s">
        <v>20</v>
      </c>
      <c r="D40" s="48">
        <f>D41+D42</f>
        <v>0</v>
      </c>
      <c r="E40" s="48">
        <f t="shared" ref="E40" si="8">E41+E42</f>
        <v>700</v>
      </c>
      <c r="F40" s="48">
        <f t="shared" ref="F40" si="9">F41+F42</f>
        <v>0</v>
      </c>
      <c r="G40" s="48">
        <f>G41+G42+G43</f>
        <v>8500</v>
      </c>
      <c r="H40" s="48">
        <f>H41+H42+H43</f>
        <v>16400</v>
      </c>
      <c r="I40" s="87"/>
      <c r="J40" s="86"/>
    </row>
    <row r="41" spans="1:10" ht="15.75" x14ac:dyDescent="0.25">
      <c r="A41" s="94"/>
      <c r="B41" s="13" t="s">
        <v>79</v>
      </c>
      <c r="C41" s="47" t="s">
        <v>20</v>
      </c>
      <c r="D41" s="48">
        <f>D46+D49</f>
        <v>0</v>
      </c>
      <c r="E41" s="48">
        <f t="shared" ref="E41:H41" si="10">E46+E49</f>
        <v>700</v>
      </c>
      <c r="F41" s="48">
        <f t="shared" si="10"/>
        <v>0</v>
      </c>
      <c r="G41" s="48">
        <f t="shared" si="10"/>
        <v>1275</v>
      </c>
      <c r="H41" s="48">
        <f t="shared" si="10"/>
        <v>2460</v>
      </c>
      <c r="I41" s="87"/>
      <c r="J41" s="86"/>
    </row>
    <row r="42" spans="1:10" ht="15.75" x14ac:dyDescent="0.25">
      <c r="A42" s="94"/>
      <c r="B42" s="13" t="s">
        <v>146</v>
      </c>
      <c r="C42" s="47" t="s">
        <v>20</v>
      </c>
      <c r="D42" s="48">
        <f>D50</f>
        <v>0</v>
      </c>
      <c r="E42" s="48">
        <f t="shared" ref="E42:H42" si="11">E50</f>
        <v>0</v>
      </c>
      <c r="F42" s="48">
        <f t="shared" si="11"/>
        <v>0</v>
      </c>
      <c r="G42" s="48">
        <f t="shared" si="11"/>
        <v>6800</v>
      </c>
      <c r="H42" s="48">
        <f t="shared" si="11"/>
        <v>13120</v>
      </c>
      <c r="I42" s="87"/>
      <c r="J42" s="86"/>
    </row>
    <row r="43" spans="1:10" ht="47.25" x14ac:dyDescent="0.25">
      <c r="A43" s="94"/>
      <c r="B43" s="13" t="s">
        <v>189</v>
      </c>
      <c r="C43" s="47"/>
      <c r="D43" s="48">
        <v>0</v>
      </c>
      <c r="E43" s="48">
        <v>0</v>
      </c>
      <c r="F43" s="48">
        <v>0</v>
      </c>
      <c r="G43" s="48">
        <f>G51</f>
        <v>425</v>
      </c>
      <c r="H43" s="48">
        <f>H51</f>
        <v>820</v>
      </c>
      <c r="I43" s="87"/>
      <c r="J43" s="86"/>
    </row>
    <row r="44" spans="1:10" ht="15.75" x14ac:dyDescent="0.25">
      <c r="A44" s="95" t="s">
        <v>82</v>
      </c>
      <c r="B44" s="12" t="s">
        <v>17</v>
      </c>
      <c r="C44" s="47" t="s">
        <v>134</v>
      </c>
      <c r="D44" s="47"/>
      <c r="E44" s="47">
        <v>1</v>
      </c>
      <c r="F44" s="47"/>
      <c r="G44" s="47"/>
      <c r="H44" s="47"/>
      <c r="I44" s="87"/>
      <c r="J44" s="86"/>
    </row>
    <row r="45" spans="1:10" ht="15.75" x14ac:dyDescent="0.25">
      <c r="A45" s="95"/>
      <c r="B45" s="13" t="s">
        <v>19</v>
      </c>
      <c r="C45" s="47" t="s">
        <v>20</v>
      </c>
      <c r="D45" s="48"/>
      <c r="E45" s="47">
        <v>700</v>
      </c>
      <c r="F45" s="47"/>
      <c r="G45" s="47"/>
      <c r="H45" s="48"/>
      <c r="I45" s="87"/>
      <c r="J45" s="86"/>
    </row>
    <row r="46" spans="1:10" ht="15.75" x14ac:dyDescent="0.25">
      <c r="A46" s="95"/>
      <c r="B46" s="13" t="s">
        <v>79</v>
      </c>
      <c r="C46" s="47" t="s">
        <v>20</v>
      </c>
      <c r="D46" s="47"/>
      <c r="E46" s="47">
        <f>E45</f>
        <v>700</v>
      </c>
      <c r="F46" s="47"/>
      <c r="G46" s="47"/>
      <c r="H46" s="47"/>
      <c r="I46" s="87"/>
      <c r="J46" s="86"/>
    </row>
    <row r="47" spans="1:10" ht="31.5" customHeight="1" x14ac:dyDescent="0.25">
      <c r="A47" s="87" t="s">
        <v>83</v>
      </c>
      <c r="B47" s="12" t="s">
        <v>17</v>
      </c>
      <c r="C47" s="47" t="s">
        <v>133</v>
      </c>
      <c r="D47" s="47"/>
      <c r="E47" s="47"/>
      <c r="F47" s="47"/>
      <c r="G47" s="47">
        <v>1524</v>
      </c>
      <c r="H47" s="47">
        <v>2410</v>
      </c>
      <c r="I47" s="87"/>
      <c r="J47" s="86"/>
    </row>
    <row r="48" spans="1:10" ht="15.75" x14ac:dyDescent="0.25">
      <c r="A48" s="87"/>
      <c r="B48" s="13" t="s">
        <v>19</v>
      </c>
      <c r="C48" s="47" t="s">
        <v>20</v>
      </c>
      <c r="D48" s="48"/>
      <c r="E48" s="47"/>
      <c r="F48" s="47"/>
      <c r="G48" s="47">
        <v>8500</v>
      </c>
      <c r="H48" s="47">
        <v>16400</v>
      </c>
      <c r="I48" s="87"/>
      <c r="J48" s="86"/>
    </row>
    <row r="49" spans="1:10" ht="15.75" x14ac:dyDescent="0.25">
      <c r="A49" s="87"/>
      <c r="B49" s="13" t="s">
        <v>79</v>
      </c>
      <c r="C49" s="47" t="s">
        <v>20</v>
      </c>
      <c r="D49" s="47"/>
      <c r="E49" s="47"/>
      <c r="F49" s="47"/>
      <c r="G49" s="47">
        <f>G48*15%</f>
        <v>1275</v>
      </c>
      <c r="H49" s="47">
        <f>H48*15%</f>
        <v>2460</v>
      </c>
      <c r="I49" s="87"/>
      <c r="J49" s="86"/>
    </row>
    <row r="50" spans="1:10" ht="15.75" x14ac:dyDescent="0.25">
      <c r="A50" s="87"/>
      <c r="B50" s="13" t="s">
        <v>146</v>
      </c>
      <c r="C50" s="47" t="s">
        <v>20</v>
      </c>
      <c r="D50" s="47"/>
      <c r="E50" s="47"/>
      <c r="F50" s="47"/>
      <c r="G50" s="47">
        <f>G48*80%</f>
        <v>6800</v>
      </c>
      <c r="H50" s="47">
        <f>H48*80%</f>
        <v>13120</v>
      </c>
      <c r="I50" s="87"/>
      <c r="J50" s="86"/>
    </row>
    <row r="51" spans="1:10" ht="47.25" x14ac:dyDescent="0.25">
      <c r="A51" s="87"/>
      <c r="B51" s="13" t="s">
        <v>189</v>
      </c>
      <c r="C51" s="47"/>
      <c r="D51" s="47"/>
      <c r="E51" s="47"/>
      <c r="F51" s="47"/>
      <c r="G51" s="47">
        <f>G48*5%</f>
        <v>425</v>
      </c>
      <c r="H51" s="47">
        <f>H48*5%</f>
        <v>820</v>
      </c>
      <c r="I51" s="49"/>
      <c r="J51" s="64"/>
    </row>
    <row r="52" spans="1:10" ht="31.5" customHeight="1" x14ac:dyDescent="0.25">
      <c r="A52" s="94" t="s">
        <v>84</v>
      </c>
      <c r="B52" s="12" t="s">
        <v>76</v>
      </c>
      <c r="C52" s="47" t="s">
        <v>133</v>
      </c>
      <c r="D52" s="48">
        <v>0</v>
      </c>
      <c r="E52" s="48">
        <v>0</v>
      </c>
      <c r="F52" s="48">
        <v>0</v>
      </c>
      <c r="G52" s="48">
        <v>0</v>
      </c>
      <c r="H52" s="48">
        <f>H60</f>
        <v>681</v>
      </c>
      <c r="I52" s="87" t="s">
        <v>121</v>
      </c>
      <c r="J52" s="86" t="s">
        <v>147</v>
      </c>
    </row>
    <row r="53" spans="1:10" ht="37.5" customHeight="1" x14ac:dyDescent="0.25">
      <c r="A53" s="94"/>
      <c r="B53" s="13" t="s">
        <v>77</v>
      </c>
      <c r="C53" s="47" t="s">
        <v>20</v>
      </c>
      <c r="D53" s="48">
        <f>D54+D55</f>
        <v>0</v>
      </c>
      <c r="E53" s="48">
        <f t="shared" ref="E53" si="12">E54+E55</f>
        <v>0</v>
      </c>
      <c r="F53" s="48">
        <f t="shared" ref="F53" si="13">F54+F55</f>
        <v>0</v>
      </c>
      <c r="G53" s="48">
        <f t="shared" ref="G53" si="14">G54+G55</f>
        <v>500</v>
      </c>
      <c r="H53" s="48">
        <f>H54+H55+H56</f>
        <v>5800</v>
      </c>
      <c r="I53" s="87"/>
      <c r="J53" s="86"/>
    </row>
    <row r="54" spans="1:10" ht="15.75" x14ac:dyDescent="0.25">
      <c r="A54" s="94"/>
      <c r="B54" s="13" t="s">
        <v>79</v>
      </c>
      <c r="C54" s="47" t="s">
        <v>20</v>
      </c>
      <c r="D54" s="48">
        <f>D59+D62</f>
        <v>0</v>
      </c>
      <c r="E54" s="48">
        <f t="shared" ref="E54:H54" si="15">E59+E62</f>
        <v>0</v>
      </c>
      <c r="F54" s="48">
        <f t="shared" si="15"/>
        <v>0</v>
      </c>
      <c r="G54" s="48">
        <f t="shared" si="15"/>
        <v>500</v>
      </c>
      <c r="H54" s="48">
        <f t="shared" si="15"/>
        <v>870</v>
      </c>
      <c r="I54" s="87"/>
      <c r="J54" s="86"/>
    </row>
    <row r="55" spans="1:10" ht="15.75" x14ac:dyDescent="0.25">
      <c r="A55" s="94"/>
      <c r="B55" s="13" t="s">
        <v>146</v>
      </c>
      <c r="C55" s="47" t="s">
        <v>20</v>
      </c>
      <c r="D55" s="48">
        <f>D63</f>
        <v>0</v>
      </c>
      <c r="E55" s="48">
        <f t="shared" ref="E55:H56" si="16">E63</f>
        <v>0</v>
      </c>
      <c r="F55" s="48">
        <f t="shared" si="16"/>
        <v>0</v>
      </c>
      <c r="G55" s="48">
        <f t="shared" si="16"/>
        <v>0</v>
      </c>
      <c r="H55" s="48">
        <f t="shared" si="16"/>
        <v>4640</v>
      </c>
      <c r="I55" s="87"/>
      <c r="J55" s="86"/>
    </row>
    <row r="56" spans="1:10" ht="47.25" x14ac:dyDescent="0.25">
      <c r="A56" s="94"/>
      <c r="B56" s="13" t="s">
        <v>189</v>
      </c>
      <c r="C56" s="47"/>
      <c r="D56" s="48">
        <v>0</v>
      </c>
      <c r="E56" s="48">
        <v>0</v>
      </c>
      <c r="F56" s="48">
        <v>0</v>
      </c>
      <c r="G56" s="48">
        <f t="shared" si="16"/>
        <v>0</v>
      </c>
      <c r="H56" s="48">
        <f t="shared" si="16"/>
        <v>290</v>
      </c>
      <c r="I56" s="87"/>
      <c r="J56" s="86"/>
    </row>
    <row r="57" spans="1:10" ht="31.5" customHeight="1" x14ac:dyDescent="0.25">
      <c r="A57" s="95" t="s">
        <v>85</v>
      </c>
      <c r="B57" s="12" t="s">
        <v>17</v>
      </c>
      <c r="C57" s="47" t="s">
        <v>18</v>
      </c>
      <c r="D57" s="47"/>
      <c r="E57" s="47"/>
      <c r="F57" s="47"/>
      <c r="G57" s="47"/>
      <c r="H57" s="47"/>
      <c r="I57" s="87"/>
      <c r="J57" s="86"/>
    </row>
    <row r="58" spans="1:10" ht="15.75" x14ac:dyDescent="0.25">
      <c r="A58" s="95"/>
      <c r="B58" s="13" t="s">
        <v>19</v>
      </c>
      <c r="C58" s="47" t="s">
        <v>20</v>
      </c>
      <c r="D58" s="48"/>
      <c r="E58" s="47"/>
      <c r="F58" s="47"/>
      <c r="G58" s="47">
        <v>500</v>
      </c>
      <c r="H58" s="48"/>
      <c r="I58" s="87"/>
      <c r="J58" s="86"/>
    </row>
    <row r="59" spans="1:10" ht="15.75" x14ac:dyDescent="0.25">
      <c r="A59" s="95"/>
      <c r="B59" s="13" t="s">
        <v>79</v>
      </c>
      <c r="C59" s="47" t="s">
        <v>20</v>
      </c>
      <c r="D59" s="47"/>
      <c r="E59" s="47"/>
      <c r="F59" s="47"/>
      <c r="G59" s="47">
        <f>G58</f>
        <v>500</v>
      </c>
      <c r="H59" s="47"/>
      <c r="I59" s="87"/>
      <c r="J59" s="86"/>
    </row>
    <row r="60" spans="1:10" ht="23.25" customHeight="1" x14ac:dyDescent="0.25">
      <c r="A60" s="87" t="s">
        <v>86</v>
      </c>
      <c r="B60" s="12" t="s">
        <v>17</v>
      </c>
      <c r="C60" s="47" t="s">
        <v>133</v>
      </c>
      <c r="D60" s="47"/>
      <c r="E60" s="47"/>
      <c r="F60" s="47"/>
      <c r="G60" s="47"/>
      <c r="H60" s="47">
        <v>681</v>
      </c>
      <c r="I60" s="87"/>
      <c r="J60" s="86"/>
    </row>
    <row r="61" spans="1:10" ht="15.75" x14ac:dyDescent="0.25">
      <c r="A61" s="87"/>
      <c r="B61" s="13" t="s">
        <v>19</v>
      </c>
      <c r="C61" s="47" t="s">
        <v>20</v>
      </c>
      <c r="D61" s="48"/>
      <c r="E61" s="47"/>
      <c r="F61" s="47"/>
      <c r="G61" s="47"/>
      <c r="H61" s="47">
        <v>5800</v>
      </c>
      <c r="I61" s="87"/>
      <c r="J61" s="86"/>
    </row>
    <row r="62" spans="1:10" ht="15.75" x14ac:dyDescent="0.25">
      <c r="A62" s="87"/>
      <c r="B62" s="13" t="s">
        <v>79</v>
      </c>
      <c r="C62" s="47" t="s">
        <v>20</v>
      </c>
      <c r="D62" s="47"/>
      <c r="E62" s="47"/>
      <c r="F62" s="47"/>
      <c r="G62" s="47"/>
      <c r="H62" s="47">
        <f>H61*15%</f>
        <v>870</v>
      </c>
      <c r="I62" s="87"/>
      <c r="J62" s="86"/>
    </row>
    <row r="63" spans="1:10" ht="15.75" x14ac:dyDescent="0.25">
      <c r="A63" s="87"/>
      <c r="B63" s="13" t="s">
        <v>146</v>
      </c>
      <c r="C63" s="47" t="s">
        <v>20</v>
      </c>
      <c r="D63" s="47"/>
      <c r="E63" s="47"/>
      <c r="F63" s="47"/>
      <c r="G63" s="47"/>
      <c r="H63" s="47">
        <f>H61*80%</f>
        <v>4640</v>
      </c>
      <c r="I63" s="87"/>
      <c r="J63" s="86"/>
    </row>
    <row r="64" spans="1:10" ht="47.25" x14ac:dyDescent="0.25">
      <c r="A64" s="87"/>
      <c r="B64" s="13" t="s">
        <v>189</v>
      </c>
      <c r="C64" s="47" t="s">
        <v>20</v>
      </c>
      <c r="D64" s="47"/>
      <c r="E64" s="47"/>
      <c r="F64" s="47"/>
      <c r="G64" s="47"/>
      <c r="H64" s="47">
        <f>H61*5%</f>
        <v>290</v>
      </c>
      <c r="I64" s="49"/>
      <c r="J64" s="64"/>
    </row>
    <row r="65" spans="1:10" ht="45" customHeight="1" x14ac:dyDescent="0.25">
      <c r="A65" s="94" t="s">
        <v>87</v>
      </c>
      <c r="B65" s="12" t="s">
        <v>76</v>
      </c>
      <c r="C65" s="47" t="s">
        <v>133</v>
      </c>
      <c r="D65" s="48">
        <v>0</v>
      </c>
      <c r="E65" s="48">
        <v>0</v>
      </c>
      <c r="F65" s="48">
        <f>F70+F73</f>
        <v>993</v>
      </c>
      <c r="G65" s="48">
        <f>G70+G73</f>
        <v>1290</v>
      </c>
      <c r="H65" s="48">
        <v>0</v>
      </c>
      <c r="I65" s="87" t="s">
        <v>121</v>
      </c>
      <c r="J65" s="86" t="s">
        <v>147</v>
      </c>
    </row>
    <row r="66" spans="1:10" ht="31.5" x14ac:dyDescent="0.25">
      <c r="A66" s="94"/>
      <c r="B66" s="13" t="s">
        <v>77</v>
      </c>
      <c r="C66" s="47" t="s">
        <v>20</v>
      </c>
      <c r="D66" s="48">
        <f>D67+D68</f>
        <v>0</v>
      </c>
      <c r="E66" s="48">
        <f t="shared" ref="E66" si="17">E67+E68</f>
        <v>2500</v>
      </c>
      <c r="F66" s="48">
        <f>F67+F68+F69</f>
        <v>6752.5</v>
      </c>
      <c r="G66" s="48">
        <f t="shared" ref="G66:H66" si="18">G67+G68+G69</f>
        <v>8772</v>
      </c>
      <c r="H66" s="48">
        <f t="shared" si="18"/>
        <v>0</v>
      </c>
      <c r="I66" s="87"/>
      <c r="J66" s="86"/>
    </row>
    <row r="67" spans="1:10" ht="15.75" x14ac:dyDescent="0.25">
      <c r="A67" s="94"/>
      <c r="B67" s="13" t="s">
        <v>79</v>
      </c>
      <c r="C67" s="47" t="s">
        <v>20</v>
      </c>
      <c r="D67" s="48">
        <f>D72+D75</f>
        <v>0</v>
      </c>
      <c r="E67" s="48">
        <f t="shared" ref="E67:H67" si="19">E72+E75</f>
        <v>2500</v>
      </c>
      <c r="F67" s="48">
        <f t="shared" si="19"/>
        <v>1012.875</v>
      </c>
      <c r="G67" s="48">
        <f t="shared" si="19"/>
        <v>1315.8</v>
      </c>
      <c r="H67" s="48">
        <f t="shared" si="19"/>
        <v>0</v>
      </c>
      <c r="I67" s="87"/>
      <c r="J67" s="86"/>
    </row>
    <row r="68" spans="1:10" ht="15.75" x14ac:dyDescent="0.25">
      <c r="A68" s="94"/>
      <c r="B68" s="13" t="s">
        <v>146</v>
      </c>
      <c r="C68" s="47" t="s">
        <v>20</v>
      </c>
      <c r="D68" s="48">
        <f>D76</f>
        <v>0</v>
      </c>
      <c r="E68" s="48">
        <f t="shared" ref="E68:H68" si="20">E76</f>
        <v>0</v>
      </c>
      <c r="F68" s="48">
        <f t="shared" si="20"/>
        <v>5402</v>
      </c>
      <c r="G68" s="48">
        <f t="shared" si="20"/>
        <v>7017.6</v>
      </c>
      <c r="H68" s="48">
        <f t="shared" si="20"/>
        <v>0</v>
      </c>
      <c r="I68" s="87"/>
      <c r="J68" s="86"/>
    </row>
    <row r="69" spans="1:10" ht="47.25" x14ac:dyDescent="0.25">
      <c r="A69" s="94"/>
      <c r="B69" s="13" t="s">
        <v>189</v>
      </c>
      <c r="C69" s="47" t="s">
        <v>20</v>
      </c>
      <c r="D69" s="48">
        <v>0</v>
      </c>
      <c r="E69" s="48">
        <v>0</v>
      </c>
      <c r="F69" s="41">
        <f>F77</f>
        <v>337.625</v>
      </c>
      <c r="G69" s="41">
        <f>G77</f>
        <v>438.6</v>
      </c>
      <c r="H69" s="48">
        <v>0</v>
      </c>
      <c r="I69" s="87"/>
      <c r="J69" s="86"/>
    </row>
    <row r="70" spans="1:10" ht="15.75" x14ac:dyDescent="0.25">
      <c r="A70" s="95" t="s">
        <v>88</v>
      </c>
      <c r="B70" s="12" t="s">
        <v>17</v>
      </c>
      <c r="C70" s="47" t="s">
        <v>18</v>
      </c>
      <c r="D70" s="47"/>
      <c r="E70" s="47">
        <v>1</v>
      </c>
      <c r="F70" s="47"/>
      <c r="G70" s="47"/>
      <c r="H70" s="47"/>
      <c r="I70" s="87"/>
      <c r="J70" s="86"/>
    </row>
    <row r="71" spans="1:10" ht="15.75" x14ac:dyDescent="0.25">
      <c r="A71" s="95"/>
      <c r="B71" s="13" t="s">
        <v>19</v>
      </c>
      <c r="C71" s="47" t="s">
        <v>20</v>
      </c>
      <c r="D71" s="48"/>
      <c r="E71" s="47">
        <v>2500</v>
      </c>
      <c r="F71" s="47"/>
      <c r="G71" s="47"/>
      <c r="H71" s="48"/>
      <c r="I71" s="87"/>
      <c r="J71" s="86"/>
    </row>
    <row r="72" spans="1:10" ht="15.75" x14ac:dyDescent="0.25">
      <c r="A72" s="95"/>
      <c r="B72" s="13" t="s">
        <v>79</v>
      </c>
      <c r="C72" s="47" t="s">
        <v>20</v>
      </c>
      <c r="D72" s="47"/>
      <c r="E72" s="47">
        <f>E71</f>
        <v>2500</v>
      </c>
      <c r="F72" s="47"/>
      <c r="G72" s="47"/>
      <c r="H72" s="47"/>
      <c r="I72" s="87"/>
      <c r="J72" s="86"/>
    </row>
    <row r="73" spans="1:10" ht="31.5" customHeight="1" x14ac:dyDescent="0.25">
      <c r="A73" s="95" t="s">
        <v>91</v>
      </c>
      <c r="B73" s="12" t="s">
        <v>17</v>
      </c>
      <c r="C73" s="47" t="s">
        <v>133</v>
      </c>
      <c r="D73" s="47"/>
      <c r="E73" s="47"/>
      <c r="F73" s="47">
        <v>993</v>
      </c>
      <c r="G73" s="47">
        <v>1290</v>
      </c>
      <c r="H73" s="47"/>
      <c r="I73" s="87"/>
      <c r="J73" s="86"/>
    </row>
    <row r="74" spans="1:10" ht="15.75" x14ac:dyDescent="0.25">
      <c r="A74" s="95"/>
      <c r="B74" s="13" t="s">
        <v>19</v>
      </c>
      <c r="C74" s="47" t="s">
        <v>20</v>
      </c>
      <c r="D74" s="48"/>
      <c r="E74" s="47"/>
      <c r="F74" s="47">
        <v>6752.5</v>
      </c>
      <c r="G74" s="47">
        <v>8772</v>
      </c>
      <c r="H74" s="48"/>
      <c r="I74" s="87"/>
      <c r="J74" s="86"/>
    </row>
    <row r="75" spans="1:10" ht="15.75" x14ac:dyDescent="0.25">
      <c r="A75" s="95"/>
      <c r="B75" s="13" t="s">
        <v>79</v>
      </c>
      <c r="C75" s="47" t="s">
        <v>20</v>
      </c>
      <c r="D75" s="47"/>
      <c r="E75" s="47"/>
      <c r="F75" s="40">
        <f>F74*15%</f>
        <v>1012.875</v>
      </c>
      <c r="G75" s="40">
        <f>G74*15%</f>
        <v>1315.8</v>
      </c>
      <c r="H75" s="47"/>
      <c r="I75" s="87"/>
      <c r="J75" s="86"/>
    </row>
    <row r="76" spans="1:10" ht="15.75" x14ac:dyDescent="0.25">
      <c r="A76" s="95"/>
      <c r="B76" s="13" t="s">
        <v>146</v>
      </c>
      <c r="C76" s="47" t="s">
        <v>20</v>
      </c>
      <c r="D76" s="47"/>
      <c r="E76" s="47"/>
      <c r="F76" s="47">
        <f>F74*80%</f>
        <v>5402</v>
      </c>
      <c r="G76" s="47">
        <f>G74*80%</f>
        <v>7017.6</v>
      </c>
      <c r="H76" s="47"/>
      <c r="I76" s="87"/>
      <c r="J76" s="86"/>
    </row>
    <row r="77" spans="1:10" ht="47.25" x14ac:dyDescent="0.25">
      <c r="A77" s="95"/>
      <c r="B77" s="13" t="s">
        <v>189</v>
      </c>
      <c r="C77" s="47" t="s">
        <v>20</v>
      </c>
      <c r="D77" s="47"/>
      <c r="E77" s="47"/>
      <c r="F77" s="40">
        <f>F74*5%</f>
        <v>337.625</v>
      </c>
      <c r="G77" s="40">
        <f>G74*5%</f>
        <v>438.6</v>
      </c>
      <c r="H77" s="47"/>
      <c r="I77" s="49"/>
      <c r="J77" s="64"/>
    </row>
    <row r="78" spans="1:10" ht="31.5" customHeight="1" x14ac:dyDescent="0.25">
      <c r="A78" s="94" t="s">
        <v>89</v>
      </c>
      <c r="B78" s="12" t="s">
        <v>76</v>
      </c>
      <c r="C78" s="47" t="s">
        <v>18</v>
      </c>
      <c r="D78" s="48">
        <v>0</v>
      </c>
      <c r="E78" s="48">
        <v>0</v>
      </c>
      <c r="F78" s="48">
        <v>1</v>
      </c>
      <c r="G78" s="48">
        <v>0</v>
      </c>
      <c r="H78" s="48">
        <v>0</v>
      </c>
      <c r="I78" s="87" t="s">
        <v>121</v>
      </c>
      <c r="J78" s="86" t="s">
        <v>148</v>
      </c>
    </row>
    <row r="79" spans="1:10" ht="75" customHeight="1" x14ac:dyDescent="0.25">
      <c r="A79" s="94"/>
      <c r="B79" s="13" t="s">
        <v>77</v>
      </c>
      <c r="C79" s="47" t="s">
        <v>20</v>
      </c>
      <c r="D79" s="48">
        <v>0</v>
      </c>
      <c r="E79" s="48">
        <v>0</v>
      </c>
      <c r="F79" s="48">
        <v>25000</v>
      </c>
      <c r="G79" s="48">
        <v>0</v>
      </c>
      <c r="H79" s="48">
        <v>0</v>
      </c>
      <c r="I79" s="87"/>
      <c r="J79" s="86"/>
    </row>
    <row r="80" spans="1:10" ht="15.75" x14ac:dyDescent="0.25">
      <c r="A80" s="94"/>
      <c r="B80" s="13" t="s">
        <v>79</v>
      </c>
      <c r="C80" s="47" t="s">
        <v>20</v>
      </c>
      <c r="D80" s="48">
        <v>0</v>
      </c>
      <c r="E80" s="48">
        <v>0</v>
      </c>
      <c r="F80" s="48">
        <f>F79*15%</f>
        <v>3750</v>
      </c>
      <c r="G80" s="48">
        <f t="shared" ref="G80:H80" si="21">G79*20%</f>
        <v>0</v>
      </c>
      <c r="H80" s="48">
        <f t="shared" si="21"/>
        <v>0</v>
      </c>
      <c r="I80" s="87"/>
      <c r="J80" s="86"/>
    </row>
    <row r="81" spans="1:10" ht="15.75" x14ac:dyDescent="0.25">
      <c r="A81" s="94"/>
      <c r="B81" s="13" t="s">
        <v>146</v>
      </c>
      <c r="C81" s="47" t="s">
        <v>20</v>
      </c>
      <c r="D81" s="48">
        <v>0</v>
      </c>
      <c r="E81" s="48">
        <v>0</v>
      </c>
      <c r="F81" s="48">
        <f>F79*80%</f>
        <v>20000</v>
      </c>
      <c r="G81" s="48">
        <f t="shared" ref="G81:H81" si="22">G79*80%</f>
        <v>0</v>
      </c>
      <c r="H81" s="48">
        <f t="shared" si="22"/>
        <v>0</v>
      </c>
      <c r="I81" s="87"/>
      <c r="J81" s="86"/>
    </row>
    <row r="82" spans="1:10" ht="47.25" x14ac:dyDescent="0.25">
      <c r="A82" s="94"/>
      <c r="B82" s="13" t="s">
        <v>189</v>
      </c>
      <c r="C82" s="47"/>
      <c r="D82" s="48">
        <v>0</v>
      </c>
      <c r="E82" s="48">
        <v>0</v>
      </c>
      <c r="F82" s="48">
        <f>F79*5%</f>
        <v>1250</v>
      </c>
      <c r="G82" s="48">
        <v>0</v>
      </c>
      <c r="H82" s="48">
        <v>0</v>
      </c>
      <c r="I82" s="49"/>
      <c r="J82" s="64"/>
    </row>
    <row r="83" spans="1:10" ht="31.5" customHeight="1" x14ac:dyDescent="0.25">
      <c r="A83" s="94" t="s">
        <v>90</v>
      </c>
      <c r="B83" s="12" t="s">
        <v>76</v>
      </c>
      <c r="C83" s="47" t="s">
        <v>18</v>
      </c>
      <c r="D83" s="48">
        <v>0</v>
      </c>
      <c r="E83" s="48">
        <v>0</v>
      </c>
      <c r="F83" s="48">
        <v>0</v>
      </c>
      <c r="G83" s="48">
        <f>G88+G91</f>
        <v>974</v>
      </c>
      <c r="H83" s="48">
        <f>H88+H91</f>
        <v>974</v>
      </c>
      <c r="I83" s="87" t="s">
        <v>121</v>
      </c>
      <c r="J83" s="85" t="s">
        <v>151</v>
      </c>
    </row>
    <row r="84" spans="1:10" ht="31.5" x14ac:dyDescent="0.25">
      <c r="A84" s="94"/>
      <c r="B84" s="13" t="s">
        <v>77</v>
      </c>
      <c r="C84" s="47" t="s">
        <v>20</v>
      </c>
      <c r="D84" s="48">
        <f>D85+D86</f>
        <v>0</v>
      </c>
      <c r="E84" s="48">
        <f t="shared" ref="E84" si="23">E85+E86</f>
        <v>0</v>
      </c>
      <c r="F84" s="48">
        <f t="shared" ref="F84" si="24">F85+F86</f>
        <v>0</v>
      </c>
      <c r="G84" s="48">
        <f>G85+G86+G87</f>
        <v>1500</v>
      </c>
      <c r="H84" s="48">
        <f>H85+H86+H87</f>
        <v>7500</v>
      </c>
      <c r="I84" s="88"/>
      <c r="J84" s="85"/>
    </row>
    <row r="85" spans="1:10" ht="15.75" x14ac:dyDescent="0.25">
      <c r="A85" s="94"/>
      <c r="B85" s="13" t="s">
        <v>79</v>
      </c>
      <c r="C85" s="47" t="s">
        <v>20</v>
      </c>
      <c r="D85" s="48">
        <f>D90+D93</f>
        <v>0</v>
      </c>
      <c r="E85" s="48">
        <f t="shared" ref="E85:H85" si="25">E90+E93</f>
        <v>0</v>
      </c>
      <c r="F85" s="48">
        <f t="shared" si="25"/>
        <v>0</v>
      </c>
      <c r="G85" s="48">
        <f t="shared" si="25"/>
        <v>1500</v>
      </c>
      <c r="H85" s="48">
        <f t="shared" si="25"/>
        <v>1125</v>
      </c>
      <c r="I85" s="88"/>
      <c r="J85" s="85"/>
    </row>
    <row r="86" spans="1:10" ht="15.75" x14ac:dyDescent="0.25">
      <c r="A86" s="94"/>
      <c r="B86" s="13" t="s">
        <v>146</v>
      </c>
      <c r="C86" s="47" t="s">
        <v>20</v>
      </c>
      <c r="D86" s="48">
        <f>D94</f>
        <v>0</v>
      </c>
      <c r="E86" s="48">
        <f t="shared" ref="E86:H86" si="26">E94</f>
        <v>0</v>
      </c>
      <c r="F86" s="48">
        <f t="shared" si="26"/>
        <v>0</v>
      </c>
      <c r="G86" s="48">
        <f t="shared" si="26"/>
        <v>0</v>
      </c>
      <c r="H86" s="48">
        <f t="shared" si="26"/>
        <v>6000</v>
      </c>
      <c r="I86" s="88"/>
      <c r="J86" s="85"/>
    </row>
    <row r="87" spans="1:10" ht="47.25" x14ac:dyDescent="0.25">
      <c r="A87" s="94"/>
      <c r="B87" s="13" t="s">
        <v>189</v>
      </c>
      <c r="C87" s="47"/>
      <c r="D87" s="48">
        <v>0</v>
      </c>
      <c r="E87" s="48">
        <v>0</v>
      </c>
      <c r="F87" s="48">
        <v>0</v>
      </c>
      <c r="G87" s="48">
        <v>0</v>
      </c>
      <c r="H87" s="48">
        <f>H95</f>
        <v>375</v>
      </c>
      <c r="I87" s="88"/>
      <c r="J87" s="85"/>
    </row>
    <row r="88" spans="1:10" ht="15.75" x14ac:dyDescent="0.25">
      <c r="A88" s="95" t="s">
        <v>92</v>
      </c>
      <c r="B88" s="12" t="s">
        <v>17</v>
      </c>
      <c r="C88" s="47" t="s">
        <v>133</v>
      </c>
      <c r="D88" s="47"/>
      <c r="E88" s="47"/>
      <c r="F88" s="47"/>
      <c r="G88" s="47">
        <v>974</v>
      </c>
      <c r="H88" s="47"/>
      <c r="I88" s="88"/>
      <c r="J88" s="85"/>
    </row>
    <row r="89" spans="1:10" ht="15.75" x14ac:dyDescent="0.25">
      <c r="A89" s="95"/>
      <c r="B89" s="13" t="s">
        <v>19</v>
      </c>
      <c r="C89" s="47" t="s">
        <v>20</v>
      </c>
      <c r="D89" s="48"/>
      <c r="E89" s="47"/>
      <c r="F89" s="47"/>
      <c r="G89" s="47">
        <v>1500</v>
      </c>
      <c r="H89" s="48"/>
      <c r="I89" s="88"/>
      <c r="J89" s="85"/>
    </row>
    <row r="90" spans="1:10" ht="15.75" x14ac:dyDescent="0.25">
      <c r="A90" s="95"/>
      <c r="B90" s="13" t="s">
        <v>79</v>
      </c>
      <c r="C90" s="47" t="s">
        <v>20</v>
      </c>
      <c r="D90" s="47"/>
      <c r="E90" s="47"/>
      <c r="F90" s="47"/>
      <c r="G90" s="47">
        <f>G89</f>
        <v>1500</v>
      </c>
      <c r="H90" s="47"/>
      <c r="I90" s="88"/>
      <c r="J90" s="85"/>
    </row>
    <row r="91" spans="1:10" ht="31.5" customHeight="1" x14ac:dyDescent="0.25">
      <c r="A91" s="87" t="s">
        <v>93</v>
      </c>
      <c r="B91" s="12" t="s">
        <v>17</v>
      </c>
      <c r="C91" s="47" t="s">
        <v>133</v>
      </c>
      <c r="D91" s="47"/>
      <c r="E91" s="47"/>
      <c r="F91" s="47"/>
      <c r="G91" s="47"/>
      <c r="H91" s="47">
        <v>974</v>
      </c>
      <c r="I91" s="88"/>
      <c r="J91" s="85"/>
    </row>
    <row r="92" spans="1:10" ht="15.75" hidden="1" x14ac:dyDescent="0.25">
      <c r="A92" s="87"/>
      <c r="B92" s="13" t="s">
        <v>19</v>
      </c>
      <c r="C92" s="47" t="s">
        <v>20</v>
      </c>
      <c r="D92" s="48"/>
      <c r="E92" s="47"/>
      <c r="F92" s="47"/>
      <c r="G92" s="47"/>
      <c r="H92" s="47">
        <v>7500</v>
      </c>
      <c r="I92" s="88"/>
      <c r="J92" s="85"/>
    </row>
    <row r="93" spans="1:10" ht="15.75" x14ac:dyDescent="0.25">
      <c r="A93" s="87"/>
      <c r="B93" s="13" t="s">
        <v>79</v>
      </c>
      <c r="C93" s="47" t="s">
        <v>20</v>
      </c>
      <c r="D93" s="47"/>
      <c r="E93" s="47"/>
      <c r="F93" s="47"/>
      <c r="G93" s="47"/>
      <c r="H93" s="47">
        <f>H92*15%</f>
        <v>1125</v>
      </c>
      <c r="I93" s="88"/>
      <c r="J93" s="85"/>
    </row>
    <row r="94" spans="1:10" ht="20.25" customHeight="1" x14ac:dyDescent="0.25">
      <c r="A94" s="87"/>
      <c r="B94" s="13" t="s">
        <v>146</v>
      </c>
      <c r="C94" s="47" t="s">
        <v>20</v>
      </c>
      <c r="D94" s="47"/>
      <c r="E94" s="47"/>
      <c r="F94" s="47"/>
      <c r="G94" s="47"/>
      <c r="H94" s="47">
        <f>H92*80%</f>
        <v>6000</v>
      </c>
      <c r="I94" s="88"/>
      <c r="J94" s="85"/>
    </row>
    <row r="95" spans="1:10" ht="47.25" x14ac:dyDescent="0.25">
      <c r="A95" s="87"/>
      <c r="B95" s="13" t="s">
        <v>189</v>
      </c>
      <c r="C95" s="47"/>
      <c r="D95" s="47"/>
      <c r="E95" s="47"/>
      <c r="F95" s="47"/>
      <c r="G95" s="47"/>
      <c r="H95" s="47">
        <f>H92*5%</f>
        <v>375</v>
      </c>
      <c r="I95" s="65"/>
      <c r="J95" s="52"/>
    </row>
    <row r="96" spans="1:10" ht="31.5" customHeight="1" x14ac:dyDescent="0.25">
      <c r="A96" s="94" t="s">
        <v>94</v>
      </c>
      <c r="B96" s="12" t="s">
        <v>76</v>
      </c>
      <c r="C96" s="47" t="s">
        <v>18</v>
      </c>
      <c r="D96" s="48">
        <v>0</v>
      </c>
      <c r="E96" s="48">
        <v>0</v>
      </c>
      <c r="F96" s="48">
        <v>0</v>
      </c>
      <c r="G96" s="48">
        <v>0</v>
      </c>
      <c r="H96" s="48">
        <v>1</v>
      </c>
      <c r="I96" s="87" t="s">
        <v>121</v>
      </c>
      <c r="J96" s="85" t="s">
        <v>190</v>
      </c>
    </row>
    <row r="97" spans="1:10" ht="31.5" x14ac:dyDescent="0.25">
      <c r="A97" s="94"/>
      <c r="B97" s="13" t="s">
        <v>77</v>
      </c>
      <c r="C97" s="47" t="s">
        <v>20</v>
      </c>
      <c r="D97" s="48">
        <v>0</v>
      </c>
      <c r="E97" s="48">
        <v>0</v>
      </c>
      <c r="F97" s="48">
        <v>0</v>
      </c>
      <c r="G97" s="48">
        <v>0</v>
      </c>
      <c r="H97" s="48">
        <v>25000</v>
      </c>
      <c r="I97" s="87"/>
      <c r="J97" s="85"/>
    </row>
    <row r="98" spans="1:10" ht="15.75" x14ac:dyDescent="0.25">
      <c r="A98" s="94"/>
      <c r="B98" s="13" t="s">
        <v>79</v>
      </c>
      <c r="C98" s="47" t="s">
        <v>20</v>
      </c>
      <c r="D98" s="48">
        <v>0</v>
      </c>
      <c r="E98" s="48">
        <v>0</v>
      </c>
      <c r="F98" s="48">
        <f>F97*20%</f>
        <v>0</v>
      </c>
      <c r="G98" s="48">
        <f t="shared" ref="G98" si="27">G97*20%</f>
        <v>0</v>
      </c>
      <c r="H98" s="48">
        <f>H97*15%</f>
        <v>3750</v>
      </c>
      <c r="I98" s="87"/>
      <c r="J98" s="85"/>
    </row>
    <row r="99" spans="1:10" ht="15.75" x14ac:dyDescent="0.25">
      <c r="A99" s="94"/>
      <c r="B99" s="13" t="s">
        <v>146</v>
      </c>
      <c r="C99" s="47" t="s">
        <v>20</v>
      </c>
      <c r="D99" s="48">
        <v>0</v>
      </c>
      <c r="E99" s="48">
        <v>0</v>
      </c>
      <c r="F99" s="48">
        <f>F97*80%</f>
        <v>0</v>
      </c>
      <c r="G99" s="48">
        <f t="shared" ref="G99:H99" si="28">G97*80%</f>
        <v>0</v>
      </c>
      <c r="H99" s="48">
        <f t="shared" si="28"/>
        <v>20000</v>
      </c>
      <c r="I99" s="87"/>
      <c r="J99" s="85"/>
    </row>
    <row r="100" spans="1:10" ht="47.25" x14ac:dyDescent="0.25">
      <c r="A100" s="94"/>
      <c r="B100" s="13" t="s">
        <v>189</v>
      </c>
      <c r="C100" s="47" t="s">
        <v>20</v>
      </c>
      <c r="D100" s="48">
        <v>0</v>
      </c>
      <c r="E100" s="48">
        <v>0</v>
      </c>
      <c r="F100" s="48">
        <v>0</v>
      </c>
      <c r="G100" s="48">
        <v>0</v>
      </c>
      <c r="H100" s="48">
        <f>H97*5%</f>
        <v>1250</v>
      </c>
      <c r="I100" s="49"/>
      <c r="J100" s="52"/>
    </row>
    <row r="101" spans="1:10" ht="31.5" customHeight="1" x14ac:dyDescent="0.25">
      <c r="A101" s="93" t="s">
        <v>95</v>
      </c>
      <c r="B101" s="12" t="s">
        <v>76</v>
      </c>
      <c r="C101" s="47" t="s">
        <v>18</v>
      </c>
      <c r="D101" s="48">
        <v>1</v>
      </c>
      <c r="E101" s="48">
        <v>0</v>
      </c>
      <c r="F101" s="48">
        <v>0</v>
      </c>
      <c r="G101" s="48">
        <v>0</v>
      </c>
      <c r="H101" s="48">
        <v>0</v>
      </c>
      <c r="I101" s="87" t="s">
        <v>121</v>
      </c>
      <c r="J101" s="85" t="s">
        <v>149</v>
      </c>
    </row>
    <row r="102" spans="1:10" ht="31.5" x14ac:dyDescent="0.25">
      <c r="A102" s="93"/>
      <c r="B102" s="13" t="s">
        <v>77</v>
      </c>
      <c r="C102" s="47" t="s">
        <v>20</v>
      </c>
      <c r="D102" s="48">
        <v>3450</v>
      </c>
      <c r="E102" s="48">
        <v>0</v>
      </c>
      <c r="F102" s="48">
        <v>0</v>
      </c>
      <c r="G102" s="48">
        <v>0</v>
      </c>
      <c r="H102" s="48">
        <v>0</v>
      </c>
      <c r="I102" s="87"/>
      <c r="J102" s="85"/>
    </row>
    <row r="103" spans="1:10" ht="15.75" x14ac:dyDescent="0.25">
      <c r="A103" s="93"/>
      <c r="B103" s="13" t="s">
        <v>79</v>
      </c>
      <c r="C103" s="47" t="s">
        <v>20</v>
      </c>
      <c r="D103" s="48">
        <f>D102</f>
        <v>3450</v>
      </c>
      <c r="E103" s="48">
        <v>0</v>
      </c>
      <c r="F103" s="48">
        <v>0</v>
      </c>
      <c r="G103" s="48">
        <v>0</v>
      </c>
      <c r="H103" s="48">
        <v>0</v>
      </c>
      <c r="I103" s="87"/>
      <c r="J103" s="85"/>
    </row>
    <row r="104" spans="1:10" ht="45" customHeight="1" x14ac:dyDescent="0.25">
      <c r="A104" s="94" t="s">
        <v>97</v>
      </c>
      <c r="B104" s="12" t="s">
        <v>76</v>
      </c>
      <c r="C104" s="47" t="s">
        <v>133</v>
      </c>
      <c r="D104" s="48">
        <v>0</v>
      </c>
      <c r="E104" s="48">
        <v>1</v>
      </c>
      <c r="F104" s="48">
        <f>F109+F112</f>
        <v>1000</v>
      </c>
      <c r="G104" s="48">
        <f>G109+G112</f>
        <v>1109</v>
      </c>
      <c r="H104" s="48">
        <v>0</v>
      </c>
      <c r="I104" s="87" t="s">
        <v>121</v>
      </c>
      <c r="J104" s="85" t="s">
        <v>151</v>
      </c>
    </row>
    <row r="105" spans="1:10" ht="31.5" x14ac:dyDescent="0.25">
      <c r="A105" s="94"/>
      <c r="B105" s="13" t="s">
        <v>77</v>
      </c>
      <c r="C105" s="47" t="s">
        <v>20</v>
      </c>
      <c r="D105" s="48">
        <f>D110+D113</f>
        <v>0</v>
      </c>
      <c r="E105" s="48">
        <f>E110+E113</f>
        <v>1000</v>
      </c>
      <c r="F105" s="48">
        <f>F106+F107+F108</f>
        <v>4500</v>
      </c>
      <c r="G105" s="42">
        <f>G106+G107+G108+0.1</f>
        <v>5609</v>
      </c>
      <c r="H105" s="48">
        <f t="shared" ref="H105" si="29">H110+H113</f>
        <v>0</v>
      </c>
      <c r="I105" s="87"/>
      <c r="J105" s="85"/>
    </row>
    <row r="106" spans="1:10" ht="15.75" x14ac:dyDescent="0.25">
      <c r="A106" s="94"/>
      <c r="B106" s="13" t="s">
        <v>79</v>
      </c>
      <c r="C106" s="47" t="s">
        <v>20</v>
      </c>
      <c r="D106" s="48">
        <f>D111+D114</f>
        <v>0</v>
      </c>
      <c r="E106" s="48">
        <f t="shared" ref="E106:H106" si="30">E111+E114</f>
        <v>1000</v>
      </c>
      <c r="F106" s="48">
        <f t="shared" si="30"/>
        <v>675</v>
      </c>
      <c r="G106" s="41">
        <f t="shared" si="30"/>
        <v>841.35</v>
      </c>
      <c r="H106" s="48">
        <f t="shared" si="30"/>
        <v>0</v>
      </c>
      <c r="I106" s="87"/>
      <c r="J106" s="85"/>
    </row>
    <row r="107" spans="1:10" ht="15.75" x14ac:dyDescent="0.25">
      <c r="A107" s="94"/>
      <c r="B107" s="13" t="s">
        <v>146</v>
      </c>
      <c r="C107" s="47" t="s">
        <v>20</v>
      </c>
      <c r="D107" s="48">
        <f>D115</f>
        <v>0</v>
      </c>
      <c r="E107" s="48">
        <f t="shared" ref="E107:H107" si="31">E115</f>
        <v>0</v>
      </c>
      <c r="F107" s="48">
        <f t="shared" si="31"/>
        <v>3600</v>
      </c>
      <c r="G107" s="41">
        <f>G115</f>
        <v>4487.0999999999995</v>
      </c>
      <c r="H107" s="48">
        <f t="shared" si="31"/>
        <v>0</v>
      </c>
      <c r="I107" s="87"/>
      <c r="J107" s="85"/>
    </row>
    <row r="108" spans="1:10" ht="47.25" x14ac:dyDescent="0.25">
      <c r="A108" s="94"/>
      <c r="B108" s="13" t="s">
        <v>189</v>
      </c>
      <c r="C108" s="47"/>
      <c r="D108" s="48">
        <v>0</v>
      </c>
      <c r="E108" s="48">
        <v>0</v>
      </c>
      <c r="F108" s="48">
        <f>F116</f>
        <v>225</v>
      </c>
      <c r="G108" s="41">
        <f>G116</f>
        <v>280.45</v>
      </c>
      <c r="H108" s="48">
        <v>0</v>
      </c>
      <c r="I108" s="87"/>
      <c r="J108" s="85"/>
    </row>
    <row r="109" spans="1:10" ht="15.75" x14ac:dyDescent="0.25">
      <c r="A109" s="95" t="s">
        <v>173</v>
      </c>
      <c r="B109" s="12" t="s">
        <v>17</v>
      </c>
      <c r="C109" s="47" t="s">
        <v>18</v>
      </c>
      <c r="D109" s="47"/>
      <c r="E109" s="47">
        <v>1</v>
      </c>
      <c r="F109" s="47"/>
      <c r="G109" s="47"/>
      <c r="H109" s="47"/>
      <c r="I109" s="88"/>
      <c r="J109" s="85"/>
    </row>
    <row r="110" spans="1:10" ht="15.75" x14ac:dyDescent="0.25">
      <c r="A110" s="95"/>
      <c r="B110" s="13" t="s">
        <v>19</v>
      </c>
      <c r="C110" s="47" t="s">
        <v>20</v>
      </c>
      <c r="D110" s="48"/>
      <c r="E110" s="47">
        <v>1000</v>
      </c>
      <c r="F110" s="47"/>
      <c r="G110" s="47"/>
      <c r="H110" s="48"/>
      <c r="I110" s="88"/>
      <c r="J110" s="85"/>
    </row>
    <row r="111" spans="1:10" ht="15.75" x14ac:dyDescent="0.25">
      <c r="A111" s="95"/>
      <c r="B111" s="13" t="s">
        <v>79</v>
      </c>
      <c r="C111" s="47" t="s">
        <v>20</v>
      </c>
      <c r="D111" s="47"/>
      <c r="E111" s="47">
        <f>E110</f>
        <v>1000</v>
      </c>
      <c r="F111" s="47"/>
      <c r="G111" s="47"/>
      <c r="H111" s="47"/>
      <c r="I111" s="88"/>
      <c r="J111" s="85"/>
    </row>
    <row r="112" spans="1:10" ht="31.5" customHeight="1" x14ac:dyDescent="0.25">
      <c r="A112" s="87" t="s">
        <v>174</v>
      </c>
      <c r="B112" s="12" t="s">
        <v>17</v>
      </c>
      <c r="C112" s="47" t="s">
        <v>133</v>
      </c>
      <c r="D112" s="47"/>
      <c r="E112" s="47"/>
      <c r="F112" s="47">
        <v>1000</v>
      </c>
      <c r="G112" s="47">
        <v>1109</v>
      </c>
      <c r="H112" s="47"/>
      <c r="I112" s="88"/>
      <c r="J112" s="85"/>
    </row>
    <row r="113" spans="1:10" ht="15.75" x14ac:dyDescent="0.25">
      <c r="A113" s="87"/>
      <c r="B113" s="13" t="s">
        <v>19</v>
      </c>
      <c r="C113" s="47" t="s">
        <v>20</v>
      </c>
      <c r="D113" s="48"/>
      <c r="E113" s="47"/>
      <c r="F113" s="47">
        <v>4500</v>
      </c>
      <c r="G113" s="47">
        <v>5609</v>
      </c>
      <c r="H113" s="47"/>
      <c r="I113" s="88"/>
      <c r="J113" s="85"/>
    </row>
    <row r="114" spans="1:10" ht="15.75" x14ac:dyDescent="0.25">
      <c r="A114" s="87"/>
      <c r="B114" s="13" t="s">
        <v>79</v>
      </c>
      <c r="C114" s="47" t="s">
        <v>20</v>
      </c>
      <c r="D114" s="47"/>
      <c r="E114" s="47"/>
      <c r="F114" s="47">
        <f>F113*15%</f>
        <v>675</v>
      </c>
      <c r="G114" s="40">
        <f>G113*15%</f>
        <v>841.35</v>
      </c>
      <c r="H114" s="47"/>
      <c r="I114" s="88"/>
      <c r="J114" s="85"/>
    </row>
    <row r="115" spans="1:10" ht="30" customHeight="1" x14ac:dyDescent="0.25">
      <c r="A115" s="87"/>
      <c r="B115" s="13" t="s">
        <v>146</v>
      </c>
      <c r="C115" s="47" t="s">
        <v>20</v>
      </c>
      <c r="D115" s="47"/>
      <c r="E115" s="47"/>
      <c r="F115" s="47">
        <f>F113*80%</f>
        <v>3600</v>
      </c>
      <c r="G115" s="40">
        <f>G113*80%-0.1</f>
        <v>4487.0999999999995</v>
      </c>
      <c r="H115" s="47"/>
      <c r="I115" s="88"/>
      <c r="J115" s="85"/>
    </row>
    <row r="116" spans="1:10" ht="52.5" customHeight="1" x14ac:dyDescent="0.25">
      <c r="A116" s="87"/>
      <c r="B116" s="13" t="s">
        <v>189</v>
      </c>
      <c r="C116" s="47"/>
      <c r="D116" s="47"/>
      <c r="E116" s="47"/>
      <c r="F116" s="47">
        <f>F113*5%</f>
        <v>225</v>
      </c>
      <c r="G116" s="40">
        <f>G113*5%</f>
        <v>280.45</v>
      </c>
      <c r="H116" s="47"/>
      <c r="I116" s="65"/>
      <c r="J116" s="52"/>
    </row>
    <row r="117" spans="1:10" ht="31.5" customHeight="1" x14ac:dyDescent="0.25">
      <c r="A117" s="93" t="s">
        <v>96</v>
      </c>
      <c r="B117" s="12" t="s">
        <v>76</v>
      </c>
      <c r="C117" s="47" t="s">
        <v>134</v>
      </c>
      <c r="D117" s="48">
        <v>1</v>
      </c>
      <c r="E117" s="48">
        <v>0</v>
      </c>
      <c r="F117" s="48">
        <v>0</v>
      </c>
      <c r="G117" s="48">
        <v>0</v>
      </c>
      <c r="H117" s="48">
        <v>0</v>
      </c>
      <c r="I117" s="87" t="s">
        <v>121</v>
      </c>
      <c r="J117" s="86" t="s">
        <v>150</v>
      </c>
    </row>
    <row r="118" spans="1:10" ht="31.5" x14ac:dyDescent="0.25">
      <c r="A118" s="93"/>
      <c r="B118" s="13" t="s">
        <v>77</v>
      </c>
      <c r="C118" s="47" t="s">
        <v>20</v>
      </c>
      <c r="D118" s="48">
        <v>1800</v>
      </c>
      <c r="E118" s="48">
        <v>0</v>
      </c>
      <c r="F118" s="48">
        <v>0</v>
      </c>
      <c r="G118" s="48">
        <v>0</v>
      </c>
      <c r="H118" s="48">
        <v>0</v>
      </c>
      <c r="I118" s="87"/>
      <c r="J118" s="86"/>
    </row>
    <row r="119" spans="1:10" ht="15.75" x14ac:dyDescent="0.25">
      <c r="A119" s="93"/>
      <c r="B119" s="13" t="s">
        <v>79</v>
      </c>
      <c r="C119" s="47" t="s">
        <v>20</v>
      </c>
      <c r="D119" s="48">
        <f>D118</f>
        <v>1800</v>
      </c>
      <c r="E119" s="48">
        <v>0</v>
      </c>
      <c r="F119" s="48">
        <v>0</v>
      </c>
      <c r="G119" s="48">
        <v>0</v>
      </c>
      <c r="H119" s="48">
        <v>0</v>
      </c>
      <c r="I119" s="87"/>
      <c r="J119" s="86"/>
    </row>
    <row r="120" spans="1:10" ht="31.5" customHeight="1" x14ac:dyDescent="0.25">
      <c r="A120" s="93" t="s">
        <v>98</v>
      </c>
      <c r="B120" s="12" t="s">
        <v>76</v>
      </c>
      <c r="C120" s="47" t="s">
        <v>133</v>
      </c>
      <c r="D120" s="48">
        <v>0</v>
      </c>
      <c r="E120" s="48">
        <v>1</v>
      </c>
      <c r="F120" s="48">
        <v>1</v>
      </c>
      <c r="G120" s="48">
        <v>1</v>
      </c>
      <c r="H120" s="48">
        <v>1</v>
      </c>
      <c r="I120" s="87" t="s">
        <v>121</v>
      </c>
      <c r="J120" s="86" t="s">
        <v>151</v>
      </c>
    </row>
    <row r="121" spans="1:10" ht="31.5" x14ac:dyDescent="0.25">
      <c r="A121" s="93"/>
      <c r="B121" s="13" t="s">
        <v>77</v>
      </c>
      <c r="C121" s="47" t="s">
        <v>20</v>
      </c>
      <c r="D121" s="48">
        <v>0</v>
      </c>
      <c r="E121" s="48">
        <v>1000</v>
      </c>
      <c r="F121" s="48">
        <v>1000</v>
      </c>
      <c r="G121" s="48">
        <v>1000</v>
      </c>
      <c r="H121" s="48">
        <v>1000</v>
      </c>
      <c r="I121" s="87"/>
      <c r="J121" s="86"/>
    </row>
    <row r="122" spans="1:10" ht="15.75" x14ac:dyDescent="0.25">
      <c r="A122" s="93"/>
      <c r="B122" s="13" t="s">
        <v>79</v>
      </c>
      <c r="C122" s="47" t="s">
        <v>20</v>
      </c>
      <c r="D122" s="48">
        <v>0</v>
      </c>
      <c r="E122" s="48">
        <f>E121</f>
        <v>1000</v>
      </c>
      <c r="F122" s="48">
        <f t="shared" ref="F122:H122" si="32">F121</f>
        <v>1000</v>
      </c>
      <c r="G122" s="48">
        <f t="shared" si="32"/>
        <v>1000</v>
      </c>
      <c r="H122" s="48">
        <f t="shared" si="32"/>
        <v>1000</v>
      </c>
      <c r="I122" s="87"/>
      <c r="J122" s="86"/>
    </row>
    <row r="123" spans="1:10" ht="40.5" customHeight="1" x14ac:dyDescent="0.25">
      <c r="A123" s="93" t="s">
        <v>99</v>
      </c>
      <c r="B123" s="12" t="s">
        <v>76</v>
      </c>
      <c r="C123" s="47"/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87" t="s">
        <v>121</v>
      </c>
      <c r="J123" s="92" t="s">
        <v>152</v>
      </c>
    </row>
    <row r="124" spans="1:10" ht="31.5" x14ac:dyDescent="0.25">
      <c r="A124" s="93"/>
      <c r="B124" s="13" t="s">
        <v>77</v>
      </c>
      <c r="C124" s="47" t="s">
        <v>20</v>
      </c>
      <c r="D124" s="48">
        <v>0</v>
      </c>
      <c r="E124" s="48">
        <v>0</v>
      </c>
      <c r="F124" s="48">
        <v>1000</v>
      </c>
      <c r="G124" s="48">
        <v>1000</v>
      </c>
      <c r="H124" s="48">
        <v>1000</v>
      </c>
      <c r="I124" s="87"/>
      <c r="J124" s="92"/>
    </row>
    <row r="125" spans="1:10" ht="21.75" customHeight="1" x14ac:dyDescent="0.25">
      <c r="A125" s="93"/>
      <c r="B125" s="13" t="s">
        <v>79</v>
      </c>
      <c r="C125" s="47" t="s">
        <v>20</v>
      </c>
      <c r="D125" s="48">
        <v>0</v>
      </c>
      <c r="E125" s="48">
        <v>0</v>
      </c>
      <c r="F125" s="48">
        <f>F124</f>
        <v>1000</v>
      </c>
      <c r="G125" s="48">
        <f t="shared" ref="G125:H125" si="33">G124</f>
        <v>1000</v>
      </c>
      <c r="H125" s="48">
        <f t="shared" si="33"/>
        <v>1000</v>
      </c>
      <c r="I125" s="87"/>
      <c r="J125" s="92"/>
    </row>
    <row r="126" spans="1:10" ht="15.75" x14ac:dyDescent="0.25">
      <c r="A126" s="93" t="s">
        <v>100</v>
      </c>
      <c r="B126" s="12" t="s">
        <v>76</v>
      </c>
      <c r="C126" s="47" t="s">
        <v>133</v>
      </c>
      <c r="D126" s="48"/>
      <c r="E126" s="48"/>
      <c r="F126" s="48">
        <v>2300</v>
      </c>
      <c r="G126" s="48">
        <v>3000</v>
      </c>
      <c r="H126" s="48">
        <v>4500</v>
      </c>
      <c r="I126" s="87" t="s">
        <v>121</v>
      </c>
      <c r="J126" s="86" t="s">
        <v>153</v>
      </c>
    </row>
    <row r="127" spans="1:10" ht="31.5" x14ac:dyDescent="0.25">
      <c r="A127" s="93"/>
      <c r="B127" s="13" t="s">
        <v>77</v>
      </c>
      <c r="C127" s="47" t="s">
        <v>20</v>
      </c>
      <c r="D127" s="48"/>
      <c r="E127" s="48"/>
      <c r="F127" s="48">
        <v>5000</v>
      </c>
      <c r="G127" s="48">
        <v>7000</v>
      </c>
      <c r="H127" s="48">
        <v>10000</v>
      </c>
      <c r="I127" s="87"/>
      <c r="J127" s="86"/>
    </row>
    <row r="128" spans="1:10" ht="15.75" x14ac:dyDescent="0.25">
      <c r="A128" s="93"/>
      <c r="B128" s="13" t="s">
        <v>79</v>
      </c>
      <c r="C128" s="47" t="s">
        <v>20</v>
      </c>
      <c r="D128" s="48"/>
      <c r="E128" s="48"/>
      <c r="F128" s="48">
        <f>F127</f>
        <v>5000</v>
      </c>
      <c r="G128" s="48">
        <f t="shared" ref="G128:H128" si="34">G127</f>
        <v>7000</v>
      </c>
      <c r="H128" s="48">
        <f t="shared" si="34"/>
        <v>10000</v>
      </c>
      <c r="I128" s="87"/>
      <c r="J128" s="86"/>
    </row>
    <row r="129" spans="1:10" ht="15.75" x14ac:dyDescent="0.25">
      <c r="A129" s="93" t="s">
        <v>101</v>
      </c>
      <c r="B129" s="12" t="s">
        <v>76</v>
      </c>
      <c r="C129" s="47" t="s">
        <v>18</v>
      </c>
      <c r="D129" s="48"/>
      <c r="E129" s="48"/>
      <c r="F129" s="48"/>
      <c r="G129" s="48"/>
      <c r="H129" s="48"/>
      <c r="I129" s="87" t="s">
        <v>121</v>
      </c>
      <c r="J129" s="85" t="s">
        <v>156</v>
      </c>
    </row>
    <row r="130" spans="1:10" ht="31.5" x14ac:dyDescent="0.25">
      <c r="A130" s="93"/>
      <c r="B130" s="13" t="s">
        <v>77</v>
      </c>
      <c r="C130" s="47" t="s">
        <v>20</v>
      </c>
      <c r="D130" s="48"/>
      <c r="E130" s="48">
        <v>3300</v>
      </c>
      <c r="F130" s="48">
        <v>3300</v>
      </c>
      <c r="G130" s="48">
        <v>3500</v>
      </c>
      <c r="H130" s="48"/>
      <c r="I130" s="87"/>
      <c r="J130" s="88"/>
    </row>
    <row r="131" spans="1:10" ht="15.75" x14ac:dyDescent="0.25">
      <c r="A131" s="93"/>
      <c r="B131" s="13" t="s">
        <v>79</v>
      </c>
      <c r="C131" s="47" t="s">
        <v>20</v>
      </c>
      <c r="D131" s="48"/>
      <c r="E131" s="48">
        <f>E130</f>
        <v>3300</v>
      </c>
      <c r="F131" s="48">
        <f t="shared" ref="F131:G131" si="35">F130</f>
        <v>3300</v>
      </c>
      <c r="G131" s="48">
        <f t="shared" si="35"/>
        <v>3500</v>
      </c>
      <c r="H131" s="48"/>
      <c r="I131" s="87"/>
      <c r="J131" s="88"/>
    </row>
    <row r="132" spans="1:10" ht="15.75" x14ac:dyDescent="0.25">
      <c r="A132" s="93" t="s">
        <v>132</v>
      </c>
      <c r="B132" s="12" t="s">
        <v>76</v>
      </c>
      <c r="C132" s="47" t="s">
        <v>18</v>
      </c>
      <c r="D132" s="48"/>
      <c r="E132" s="48"/>
      <c r="F132" s="48">
        <v>6</v>
      </c>
      <c r="G132" s="48">
        <v>6</v>
      </c>
      <c r="H132" s="48"/>
      <c r="I132" s="87" t="s">
        <v>121</v>
      </c>
      <c r="J132" s="85" t="s">
        <v>156</v>
      </c>
    </row>
    <row r="133" spans="1:10" ht="31.5" x14ac:dyDescent="0.25">
      <c r="A133" s="93"/>
      <c r="B133" s="13" t="s">
        <v>77</v>
      </c>
      <c r="C133" s="47" t="s">
        <v>20</v>
      </c>
      <c r="D133" s="48"/>
      <c r="E133" s="48"/>
      <c r="F133" s="48">
        <v>800</v>
      </c>
      <c r="G133" s="48">
        <v>1000</v>
      </c>
      <c r="H133" s="48"/>
      <c r="I133" s="87"/>
      <c r="J133" s="88"/>
    </row>
    <row r="134" spans="1:10" ht="15.75" x14ac:dyDescent="0.25">
      <c r="A134" s="93"/>
      <c r="B134" s="13" t="s">
        <v>79</v>
      </c>
      <c r="C134" s="47" t="s">
        <v>20</v>
      </c>
      <c r="D134" s="48"/>
      <c r="E134" s="48"/>
      <c r="F134" s="48">
        <f>F133</f>
        <v>800</v>
      </c>
      <c r="G134" s="48">
        <f t="shared" ref="G134:H134" si="36">G133</f>
        <v>1000</v>
      </c>
      <c r="H134" s="48">
        <f t="shared" si="36"/>
        <v>0</v>
      </c>
      <c r="I134" s="87"/>
      <c r="J134" s="88"/>
    </row>
    <row r="135" spans="1:10" ht="31.5" customHeight="1" x14ac:dyDescent="0.25">
      <c r="A135" s="93" t="s">
        <v>102</v>
      </c>
      <c r="B135" s="12" t="s">
        <v>76</v>
      </c>
      <c r="C135" s="47"/>
      <c r="D135" s="48"/>
      <c r="E135" s="48"/>
      <c r="F135" s="48"/>
      <c r="G135" s="48"/>
      <c r="H135" s="48"/>
      <c r="I135" s="87" t="s">
        <v>121</v>
      </c>
      <c r="J135" s="86" t="s">
        <v>154</v>
      </c>
    </row>
    <row r="136" spans="1:10" ht="31.5" x14ac:dyDescent="0.25">
      <c r="A136" s="93"/>
      <c r="B136" s="13" t="s">
        <v>77</v>
      </c>
      <c r="C136" s="47" t="s">
        <v>20</v>
      </c>
      <c r="D136" s="48"/>
      <c r="E136" s="48">
        <v>200</v>
      </c>
      <c r="F136" s="48">
        <v>150</v>
      </c>
      <c r="G136" s="48">
        <v>200</v>
      </c>
      <c r="H136" s="48">
        <v>100</v>
      </c>
      <c r="I136" s="87"/>
      <c r="J136" s="86"/>
    </row>
    <row r="137" spans="1:10" ht="15.75" x14ac:dyDescent="0.25">
      <c r="A137" s="93"/>
      <c r="B137" s="13" t="s">
        <v>79</v>
      </c>
      <c r="C137" s="47" t="s">
        <v>20</v>
      </c>
      <c r="D137" s="48"/>
      <c r="E137" s="48">
        <f t="shared" ref="E137:H137" si="37">E136</f>
        <v>200</v>
      </c>
      <c r="F137" s="48">
        <f t="shared" si="37"/>
        <v>150</v>
      </c>
      <c r="G137" s="48">
        <f t="shared" si="37"/>
        <v>200</v>
      </c>
      <c r="H137" s="48">
        <f t="shared" si="37"/>
        <v>100</v>
      </c>
      <c r="I137" s="87"/>
      <c r="J137" s="86"/>
    </row>
    <row r="138" spans="1:10" ht="18.75" customHeight="1" x14ac:dyDescent="0.25">
      <c r="A138" s="93" t="s">
        <v>103</v>
      </c>
      <c r="B138" s="12" t="s">
        <v>76</v>
      </c>
      <c r="C138" s="47"/>
      <c r="D138" s="48"/>
      <c r="E138" s="48"/>
      <c r="F138" s="48"/>
      <c r="G138" s="48"/>
      <c r="H138" s="48"/>
      <c r="I138" s="87" t="s">
        <v>121</v>
      </c>
      <c r="J138" s="85" t="s">
        <v>155</v>
      </c>
    </row>
    <row r="139" spans="1:10" ht="31.5" x14ac:dyDescent="0.25">
      <c r="A139" s="93"/>
      <c r="B139" s="13" t="s">
        <v>77</v>
      </c>
      <c r="C139" s="47" t="s">
        <v>20</v>
      </c>
      <c r="D139" s="48"/>
      <c r="E139" s="54">
        <v>1200</v>
      </c>
      <c r="F139" s="48"/>
      <c r="G139" s="48"/>
      <c r="H139" s="48"/>
      <c r="I139" s="87"/>
      <c r="J139" s="85"/>
    </row>
    <row r="140" spans="1:10" ht="15.75" x14ac:dyDescent="0.25">
      <c r="A140" s="93"/>
      <c r="B140" s="13" t="s">
        <v>79</v>
      </c>
      <c r="C140" s="47"/>
      <c r="D140" s="48"/>
      <c r="E140" s="48">
        <v>600</v>
      </c>
      <c r="F140" s="48"/>
      <c r="G140" s="48"/>
      <c r="H140" s="48"/>
      <c r="I140" s="87"/>
      <c r="J140" s="85"/>
    </row>
    <row r="141" spans="1:10" ht="15.75" x14ac:dyDescent="0.25">
      <c r="A141" s="93"/>
      <c r="B141" s="13" t="s">
        <v>192</v>
      </c>
      <c r="C141" s="47" t="s">
        <v>20</v>
      </c>
      <c r="D141" s="48"/>
      <c r="E141" s="48">
        <f>E140</f>
        <v>600</v>
      </c>
      <c r="F141" s="44"/>
      <c r="G141" s="48"/>
      <c r="H141" s="48"/>
      <c r="I141" s="87"/>
      <c r="J141" s="85"/>
    </row>
    <row r="142" spans="1:10" ht="18.75" customHeight="1" x14ac:dyDescent="0.25">
      <c r="A142" s="93" t="s">
        <v>104</v>
      </c>
      <c r="B142" s="12" t="s">
        <v>76</v>
      </c>
      <c r="C142" s="47"/>
      <c r="D142" s="48"/>
      <c r="E142" s="48"/>
      <c r="F142" s="48"/>
      <c r="G142" s="48"/>
      <c r="H142" s="48"/>
      <c r="I142" s="87" t="s">
        <v>121</v>
      </c>
      <c r="J142" s="85" t="s">
        <v>156</v>
      </c>
    </row>
    <row r="143" spans="1:10" ht="31.5" x14ac:dyDescent="0.25">
      <c r="A143" s="93"/>
      <c r="B143" s="13" t="s">
        <v>77</v>
      </c>
      <c r="C143" s="47" t="s">
        <v>20</v>
      </c>
      <c r="D143" s="48"/>
      <c r="E143" s="48">
        <v>5000</v>
      </c>
      <c r="F143" s="48">
        <v>5000</v>
      </c>
      <c r="G143" s="48">
        <v>5000</v>
      </c>
      <c r="H143" s="48">
        <v>5000</v>
      </c>
      <c r="I143" s="87"/>
      <c r="J143" s="85"/>
    </row>
    <row r="144" spans="1:10" ht="15.75" x14ac:dyDescent="0.25">
      <c r="A144" s="93"/>
      <c r="B144" s="13" t="s">
        <v>79</v>
      </c>
      <c r="C144" s="47" t="s">
        <v>20</v>
      </c>
      <c r="D144" s="48"/>
      <c r="E144" s="48">
        <v>2500</v>
      </c>
      <c r="F144" s="48">
        <v>2500</v>
      </c>
      <c r="G144" s="48">
        <v>2500</v>
      </c>
      <c r="H144" s="48">
        <v>2500</v>
      </c>
      <c r="I144" s="87"/>
      <c r="J144" s="85"/>
    </row>
    <row r="145" spans="1:10" ht="15.75" x14ac:dyDescent="0.25">
      <c r="A145" s="93"/>
      <c r="B145" s="11" t="s">
        <v>192</v>
      </c>
      <c r="C145" s="47" t="s">
        <v>20</v>
      </c>
      <c r="E145" s="48">
        <v>2500</v>
      </c>
      <c r="F145" s="48">
        <v>2500</v>
      </c>
      <c r="G145" s="48">
        <v>2500</v>
      </c>
      <c r="H145" s="48">
        <v>2500</v>
      </c>
      <c r="I145" s="87"/>
      <c r="J145" s="85"/>
    </row>
    <row r="146" spans="1:10" ht="31.5" customHeight="1" x14ac:dyDescent="0.25">
      <c r="A146" s="93" t="s">
        <v>105</v>
      </c>
      <c r="B146" s="12" t="s">
        <v>76</v>
      </c>
      <c r="C146" s="47" t="s">
        <v>18</v>
      </c>
      <c r="D146" s="48"/>
      <c r="E146" s="48">
        <v>35</v>
      </c>
      <c r="F146" s="48">
        <v>50</v>
      </c>
      <c r="G146" s="48">
        <v>100</v>
      </c>
      <c r="H146" s="48"/>
      <c r="I146" s="87" t="s">
        <v>122</v>
      </c>
      <c r="J146" s="85" t="s">
        <v>156</v>
      </c>
    </row>
    <row r="147" spans="1:10" ht="31.5" x14ac:dyDescent="0.25">
      <c r="A147" s="93"/>
      <c r="B147" s="13" t="s">
        <v>77</v>
      </c>
      <c r="C147" s="47" t="s">
        <v>20</v>
      </c>
      <c r="D147" s="48"/>
      <c r="E147" s="48">
        <v>1500</v>
      </c>
      <c r="F147" s="48">
        <v>2000</v>
      </c>
      <c r="G147" s="48">
        <v>3500</v>
      </c>
      <c r="H147" s="48"/>
      <c r="I147" s="87"/>
      <c r="J147" s="85"/>
    </row>
    <row r="148" spans="1:10" ht="15.75" x14ac:dyDescent="0.25">
      <c r="A148" s="93"/>
      <c r="B148" s="13" t="s">
        <v>79</v>
      </c>
      <c r="C148" s="47" t="s">
        <v>20</v>
      </c>
      <c r="D148" s="48"/>
      <c r="E148" s="48">
        <f>E147</f>
        <v>1500</v>
      </c>
      <c r="F148" s="48">
        <f t="shared" ref="F148:G148" si="38">F147</f>
        <v>2000</v>
      </c>
      <c r="G148" s="48">
        <f t="shared" si="38"/>
        <v>3500</v>
      </c>
      <c r="H148" s="48"/>
      <c r="I148" s="87"/>
      <c r="J148" s="85"/>
    </row>
    <row r="149" spans="1:10" ht="15.75" x14ac:dyDescent="0.25">
      <c r="A149" s="93" t="s">
        <v>106</v>
      </c>
      <c r="B149" s="12" t="s">
        <v>76</v>
      </c>
      <c r="C149" s="47" t="s">
        <v>18</v>
      </c>
      <c r="D149" s="48"/>
      <c r="E149" s="48"/>
      <c r="F149" s="48"/>
      <c r="G149" s="48"/>
      <c r="H149" s="48"/>
      <c r="I149" s="87" t="s">
        <v>122</v>
      </c>
      <c r="J149" s="85" t="s">
        <v>156</v>
      </c>
    </row>
    <row r="150" spans="1:10" ht="31.5" x14ac:dyDescent="0.25">
      <c r="A150" s="93"/>
      <c r="B150" s="13" t="s">
        <v>77</v>
      </c>
      <c r="C150" s="47" t="s">
        <v>20</v>
      </c>
      <c r="D150" s="48"/>
      <c r="E150" s="48">
        <v>2000</v>
      </c>
      <c r="F150" s="48">
        <v>3000</v>
      </c>
      <c r="G150" s="48"/>
      <c r="H150" s="48"/>
      <c r="I150" s="87"/>
      <c r="J150" s="85"/>
    </row>
    <row r="151" spans="1:10" ht="15.75" x14ac:dyDescent="0.25">
      <c r="A151" s="93"/>
      <c r="B151" s="13" t="s">
        <v>79</v>
      </c>
      <c r="C151" s="47" t="s">
        <v>20</v>
      </c>
      <c r="D151" s="48"/>
      <c r="E151" s="48">
        <f>E150</f>
        <v>2000</v>
      </c>
      <c r="F151" s="48">
        <f>F150</f>
        <v>3000</v>
      </c>
      <c r="G151" s="48"/>
      <c r="H151" s="48"/>
      <c r="I151" s="87"/>
      <c r="J151" s="85"/>
    </row>
    <row r="152" spans="1:10" ht="15.75" customHeight="1" x14ac:dyDescent="0.25">
      <c r="A152" s="96" t="s">
        <v>107</v>
      </c>
      <c r="B152" s="96"/>
      <c r="C152" s="96"/>
      <c r="D152" s="96"/>
      <c r="E152" s="96"/>
      <c r="F152" s="96"/>
      <c r="G152" s="96"/>
      <c r="H152" s="96"/>
      <c r="I152" s="96"/>
      <c r="J152" s="96"/>
    </row>
    <row r="153" spans="1:10" ht="15.75" x14ac:dyDescent="0.25">
      <c r="A153" s="93" t="s">
        <v>108</v>
      </c>
      <c r="B153" s="12" t="s">
        <v>76</v>
      </c>
      <c r="C153" s="47"/>
      <c r="D153" s="48"/>
      <c r="E153" s="48"/>
      <c r="F153" s="48"/>
      <c r="G153" s="48"/>
      <c r="H153" s="48"/>
      <c r="I153" s="87" t="s">
        <v>123</v>
      </c>
      <c r="J153" s="86" t="s">
        <v>157</v>
      </c>
    </row>
    <row r="154" spans="1:10" ht="31.5" x14ac:dyDescent="0.25">
      <c r="A154" s="93"/>
      <c r="B154" s="13" t="s">
        <v>77</v>
      </c>
      <c r="C154" s="47" t="s">
        <v>20</v>
      </c>
      <c r="D154" s="48"/>
      <c r="E154" s="48"/>
      <c r="F154" s="48">
        <v>1000</v>
      </c>
      <c r="G154" s="48">
        <v>1000</v>
      </c>
      <c r="H154" s="48">
        <v>1000</v>
      </c>
      <c r="I154" s="87"/>
      <c r="J154" s="86"/>
    </row>
    <row r="155" spans="1:10" ht="15.75" x14ac:dyDescent="0.25">
      <c r="A155" s="93"/>
      <c r="B155" s="13" t="s">
        <v>79</v>
      </c>
      <c r="C155" s="47" t="s">
        <v>20</v>
      </c>
      <c r="D155" s="48"/>
      <c r="E155" s="48"/>
      <c r="F155" s="48">
        <f>F154</f>
        <v>1000</v>
      </c>
      <c r="G155" s="48">
        <f t="shared" ref="G155:H155" si="39">G154</f>
        <v>1000</v>
      </c>
      <c r="H155" s="48">
        <f t="shared" si="39"/>
        <v>1000</v>
      </c>
      <c r="I155" s="87"/>
      <c r="J155" s="86"/>
    </row>
    <row r="156" spans="1:10" ht="31.5" customHeight="1" x14ac:dyDescent="0.25">
      <c r="A156" s="93" t="s">
        <v>109</v>
      </c>
      <c r="B156" s="12" t="s">
        <v>76</v>
      </c>
      <c r="C156" s="47" t="s">
        <v>18</v>
      </c>
      <c r="D156" s="48"/>
      <c r="E156" s="48">
        <v>233</v>
      </c>
      <c r="F156" s="48">
        <v>99</v>
      </c>
      <c r="G156" s="48"/>
      <c r="H156" s="48"/>
      <c r="I156" s="87" t="s">
        <v>124</v>
      </c>
      <c r="J156" s="85" t="s">
        <v>158</v>
      </c>
    </row>
    <row r="157" spans="1:10" ht="31.5" customHeight="1" x14ac:dyDescent="0.25">
      <c r="A157" s="93"/>
      <c r="B157" s="13" t="s">
        <v>77</v>
      </c>
      <c r="C157" s="47" t="s">
        <v>20</v>
      </c>
      <c r="D157" s="48"/>
      <c r="E157" s="48">
        <v>18390</v>
      </c>
      <c r="F157" s="48">
        <v>9143</v>
      </c>
      <c r="G157" s="48"/>
      <c r="H157" s="48"/>
      <c r="I157" s="87"/>
      <c r="J157" s="85"/>
    </row>
    <row r="158" spans="1:10" ht="24" customHeight="1" thickBot="1" x14ac:dyDescent="0.3">
      <c r="A158" s="93"/>
      <c r="B158" s="12" t="s">
        <v>193</v>
      </c>
      <c r="C158" s="47"/>
      <c r="D158" s="48"/>
      <c r="E158" s="66">
        <v>5517</v>
      </c>
      <c r="F158" s="67">
        <v>2743</v>
      </c>
      <c r="G158" s="48"/>
      <c r="H158" s="48"/>
      <c r="I158" s="87"/>
      <c r="J158" s="85"/>
    </row>
    <row r="159" spans="1:10" ht="16.5" thickBot="1" x14ac:dyDescent="0.3">
      <c r="A159" s="93"/>
      <c r="B159" s="13" t="s">
        <v>194</v>
      </c>
      <c r="C159" s="47"/>
      <c r="D159" s="48"/>
      <c r="E159" s="55">
        <v>7356</v>
      </c>
      <c r="F159" s="67">
        <v>3657</v>
      </c>
      <c r="G159" s="48"/>
      <c r="H159" s="48"/>
      <c r="I159" s="87"/>
      <c r="J159" s="85"/>
    </row>
    <row r="160" spans="1:10" ht="16.5" thickBot="1" x14ac:dyDescent="0.3">
      <c r="A160" s="93"/>
      <c r="B160" s="13" t="s">
        <v>192</v>
      </c>
      <c r="C160" s="47"/>
      <c r="D160" s="48"/>
      <c r="E160" s="66">
        <v>5517</v>
      </c>
      <c r="F160" s="67">
        <v>2743</v>
      </c>
      <c r="G160" s="48"/>
      <c r="H160" s="48"/>
      <c r="I160" s="87"/>
      <c r="J160" s="85"/>
    </row>
    <row r="161" spans="1:10" ht="15.75" x14ac:dyDescent="0.25">
      <c r="A161" s="93" t="s">
        <v>110</v>
      </c>
      <c r="B161" s="12" t="s">
        <v>76</v>
      </c>
      <c r="C161" s="47" t="s">
        <v>18</v>
      </c>
      <c r="D161" s="48"/>
      <c r="E161" s="48"/>
      <c r="F161" s="48"/>
      <c r="G161" s="48"/>
      <c r="H161" s="48"/>
      <c r="I161" s="87" t="s">
        <v>123</v>
      </c>
      <c r="J161" s="89"/>
    </row>
    <row r="162" spans="1:10" ht="31.5" x14ac:dyDescent="0.25">
      <c r="A162" s="93"/>
      <c r="B162" s="13" t="s">
        <v>77</v>
      </c>
      <c r="C162" s="47" t="s">
        <v>20</v>
      </c>
      <c r="D162" s="48"/>
      <c r="E162" s="48"/>
      <c r="F162" s="48">
        <v>10000</v>
      </c>
      <c r="G162" s="48">
        <v>10000</v>
      </c>
      <c r="H162" s="48">
        <v>10000</v>
      </c>
      <c r="I162" s="87"/>
      <c r="J162" s="89"/>
    </row>
    <row r="163" spans="1:10" ht="15.75" x14ac:dyDescent="0.25">
      <c r="A163" s="93"/>
      <c r="B163" s="13" t="s">
        <v>79</v>
      </c>
      <c r="C163" s="47" t="s">
        <v>20</v>
      </c>
      <c r="D163" s="48"/>
      <c r="E163" s="48"/>
      <c r="F163" s="48">
        <v>2000</v>
      </c>
      <c r="G163" s="48">
        <v>2000</v>
      </c>
      <c r="H163" s="48">
        <v>2000</v>
      </c>
      <c r="I163" s="87"/>
      <c r="J163" s="89"/>
    </row>
    <row r="164" spans="1:10" ht="30.75" customHeight="1" x14ac:dyDescent="0.25">
      <c r="A164" s="93"/>
      <c r="B164" s="15" t="s">
        <v>192</v>
      </c>
      <c r="C164" s="47" t="s">
        <v>20</v>
      </c>
      <c r="D164" s="15"/>
      <c r="E164" s="15"/>
      <c r="F164" s="56">
        <v>8000</v>
      </c>
      <c r="G164" s="56">
        <v>8000</v>
      </c>
      <c r="H164" s="56">
        <v>8000</v>
      </c>
      <c r="I164" s="87"/>
      <c r="J164" s="89"/>
    </row>
    <row r="165" spans="1:10" ht="15.75" x14ac:dyDescent="0.25">
      <c r="A165" s="93" t="s">
        <v>111</v>
      </c>
      <c r="B165" s="12" t="s">
        <v>76</v>
      </c>
      <c r="C165" s="47" t="s">
        <v>18</v>
      </c>
      <c r="D165" s="48"/>
      <c r="E165" s="48"/>
      <c r="F165" s="48">
        <v>7</v>
      </c>
      <c r="G165" s="48">
        <v>10</v>
      </c>
      <c r="H165" s="48"/>
      <c r="I165" s="87" t="s">
        <v>124</v>
      </c>
      <c r="J165" s="51"/>
    </row>
    <row r="166" spans="1:10" ht="45" x14ac:dyDescent="0.25">
      <c r="A166" s="93"/>
      <c r="B166" s="13" t="s">
        <v>77</v>
      </c>
      <c r="C166" s="47" t="s">
        <v>20</v>
      </c>
      <c r="D166" s="48"/>
      <c r="E166" s="48"/>
      <c r="F166" s="48">
        <v>5000</v>
      </c>
      <c r="G166" s="48">
        <v>7000</v>
      </c>
      <c r="H166" s="48"/>
      <c r="I166" s="87"/>
      <c r="J166" s="51" t="s">
        <v>159</v>
      </c>
    </row>
    <row r="167" spans="1:10" ht="15.75" x14ac:dyDescent="0.25">
      <c r="A167" s="93"/>
      <c r="B167" s="13" t="s">
        <v>79</v>
      </c>
      <c r="C167" s="47" t="s">
        <v>20</v>
      </c>
      <c r="D167" s="48"/>
      <c r="E167" s="48"/>
      <c r="F167" s="48">
        <v>1000</v>
      </c>
      <c r="G167" s="48">
        <v>1000</v>
      </c>
      <c r="H167" s="48"/>
      <c r="I167" s="87"/>
      <c r="J167" s="51"/>
    </row>
    <row r="168" spans="1:10" ht="15.75" x14ac:dyDescent="0.25">
      <c r="A168" s="93"/>
      <c r="B168" s="11" t="s">
        <v>192</v>
      </c>
      <c r="C168" s="47" t="s">
        <v>20</v>
      </c>
      <c r="D168" s="15"/>
      <c r="E168" s="15"/>
      <c r="F168" s="56">
        <v>4000</v>
      </c>
      <c r="G168" s="56">
        <v>6000</v>
      </c>
      <c r="H168" s="48"/>
      <c r="I168" s="87"/>
      <c r="J168" s="51"/>
    </row>
    <row r="169" spans="1:10" ht="15.75" x14ac:dyDescent="0.25">
      <c r="A169" s="96" t="s">
        <v>112</v>
      </c>
      <c r="B169" s="96"/>
      <c r="C169" s="96"/>
      <c r="D169" s="96"/>
      <c r="E169" s="96"/>
      <c r="F169" s="96"/>
      <c r="G169" s="96"/>
      <c r="H169" s="96"/>
      <c r="I169" s="96"/>
      <c r="J169" s="96"/>
    </row>
    <row r="170" spans="1:10" ht="31.5" customHeight="1" x14ac:dyDescent="0.25">
      <c r="A170" s="93" t="s">
        <v>113</v>
      </c>
      <c r="B170" s="12" t="s">
        <v>76</v>
      </c>
      <c r="C170" s="47" t="s">
        <v>18</v>
      </c>
      <c r="D170" s="48"/>
      <c r="E170" s="48">
        <v>3</v>
      </c>
      <c r="F170" s="48">
        <v>3</v>
      </c>
      <c r="G170" s="48">
        <v>3</v>
      </c>
      <c r="H170" s="48"/>
      <c r="I170" s="87" t="s">
        <v>125</v>
      </c>
      <c r="J170" s="85" t="s">
        <v>160</v>
      </c>
    </row>
    <row r="171" spans="1:10" ht="31.5" x14ac:dyDescent="0.25">
      <c r="A171" s="93"/>
      <c r="B171" s="13" t="s">
        <v>77</v>
      </c>
      <c r="C171" s="47" t="s">
        <v>20</v>
      </c>
      <c r="D171" s="48"/>
      <c r="E171" s="48">
        <v>1000</v>
      </c>
      <c r="F171" s="48">
        <v>1000</v>
      </c>
      <c r="G171" s="48">
        <v>1000</v>
      </c>
      <c r="H171" s="48"/>
      <c r="I171" s="87"/>
      <c r="J171" s="85"/>
    </row>
    <row r="172" spans="1:10" ht="15.75" x14ac:dyDescent="0.25">
      <c r="A172" s="93"/>
      <c r="B172" s="13" t="s">
        <v>79</v>
      </c>
      <c r="C172" s="47" t="s">
        <v>20</v>
      </c>
      <c r="D172" s="48"/>
      <c r="E172" s="48">
        <f>E171</f>
        <v>1000</v>
      </c>
      <c r="F172" s="48">
        <f t="shared" ref="F172:G172" si="40">F171</f>
        <v>1000</v>
      </c>
      <c r="G172" s="48">
        <f t="shared" si="40"/>
        <v>1000</v>
      </c>
      <c r="H172" s="48"/>
      <c r="I172" s="87"/>
      <c r="J172" s="85"/>
    </row>
    <row r="173" spans="1:10" ht="28.5" customHeight="1" x14ac:dyDescent="0.25">
      <c r="A173" s="93" t="s">
        <v>126</v>
      </c>
      <c r="B173" s="12" t="s">
        <v>76</v>
      </c>
      <c r="C173" s="47" t="s">
        <v>18</v>
      </c>
      <c r="D173" s="48">
        <v>1</v>
      </c>
      <c r="E173" s="48"/>
      <c r="F173" s="48"/>
      <c r="G173" s="48"/>
      <c r="H173" s="48"/>
      <c r="I173" s="87" t="s">
        <v>127</v>
      </c>
      <c r="J173" s="51"/>
    </row>
    <row r="174" spans="1:10" ht="45" x14ac:dyDescent="0.25">
      <c r="A174" s="93"/>
      <c r="B174" s="13" t="s">
        <v>77</v>
      </c>
      <c r="C174" s="47" t="s">
        <v>20</v>
      </c>
      <c r="D174" s="48">
        <v>700</v>
      </c>
      <c r="E174" s="48"/>
      <c r="F174" s="48"/>
      <c r="G174" s="48"/>
      <c r="H174" s="48"/>
      <c r="I174" s="87"/>
      <c r="J174" s="51" t="s">
        <v>151</v>
      </c>
    </row>
    <row r="175" spans="1:10" ht="15.75" x14ac:dyDescent="0.25">
      <c r="A175" s="93"/>
      <c r="B175" s="13" t="s">
        <v>79</v>
      </c>
      <c r="C175" s="47" t="s">
        <v>20</v>
      </c>
      <c r="D175" s="48">
        <f>D174</f>
        <v>700</v>
      </c>
      <c r="E175" s="48"/>
      <c r="F175" s="48"/>
      <c r="G175" s="48"/>
      <c r="H175" s="48"/>
      <c r="I175" s="87"/>
      <c r="J175" s="51"/>
    </row>
    <row r="176" spans="1:10" ht="15" customHeight="1" x14ac:dyDescent="0.25">
      <c r="A176" s="93" t="s">
        <v>135</v>
      </c>
      <c r="B176" s="12" t="s">
        <v>76</v>
      </c>
      <c r="C176" s="47" t="s">
        <v>18</v>
      </c>
      <c r="D176" s="48">
        <v>1</v>
      </c>
      <c r="E176" s="48"/>
      <c r="F176" s="48"/>
      <c r="G176" s="48"/>
      <c r="H176" s="48"/>
      <c r="I176" s="87" t="s">
        <v>127</v>
      </c>
      <c r="J176" s="90" t="s">
        <v>161</v>
      </c>
    </row>
    <row r="177" spans="1:10" ht="31.5" x14ac:dyDescent="0.25">
      <c r="A177" s="93"/>
      <c r="B177" s="13" t="s">
        <v>77</v>
      </c>
      <c r="C177" s="47" t="s">
        <v>20</v>
      </c>
      <c r="D177" s="48">
        <v>4908.3999999999996</v>
      </c>
      <c r="E177" s="48"/>
      <c r="F177" s="48"/>
      <c r="G177" s="48"/>
      <c r="H177" s="48"/>
      <c r="I177" s="87"/>
      <c r="J177" s="91"/>
    </row>
    <row r="178" spans="1:10" ht="15.75" x14ac:dyDescent="0.25">
      <c r="A178" s="93"/>
      <c r="B178" s="13" t="s">
        <v>79</v>
      </c>
      <c r="C178" s="47" t="s">
        <v>20</v>
      </c>
      <c r="D178" s="48">
        <f>D177</f>
        <v>4908.3999999999996</v>
      </c>
      <c r="E178" s="48"/>
      <c r="F178" s="48"/>
      <c r="G178" s="48"/>
      <c r="H178" s="48"/>
      <c r="I178" s="87"/>
      <c r="J178" s="51"/>
    </row>
    <row r="179" spans="1:10" ht="15.75" x14ac:dyDescent="0.25">
      <c r="A179" s="93" t="s">
        <v>114</v>
      </c>
      <c r="B179" s="12" t="s">
        <v>76</v>
      </c>
      <c r="C179" s="47" t="s">
        <v>18</v>
      </c>
      <c r="D179" s="48">
        <v>1</v>
      </c>
      <c r="E179" s="48"/>
      <c r="F179" s="48"/>
      <c r="G179" s="48"/>
      <c r="H179" s="48"/>
      <c r="I179" s="87" t="s">
        <v>127</v>
      </c>
      <c r="J179" s="89"/>
    </row>
    <row r="180" spans="1:10" ht="31.5" x14ac:dyDescent="0.25">
      <c r="A180" s="93"/>
      <c r="B180" s="13" t="s">
        <v>77</v>
      </c>
      <c r="C180" s="47" t="s">
        <v>20</v>
      </c>
      <c r="D180" s="48">
        <v>50</v>
      </c>
      <c r="E180" s="48"/>
      <c r="F180" s="48"/>
      <c r="G180" s="48"/>
      <c r="H180" s="48"/>
      <c r="I180" s="87"/>
      <c r="J180" s="89"/>
    </row>
    <row r="181" spans="1:10" ht="15.75" x14ac:dyDescent="0.25">
      <c r="A181" s="93"/>
      <c r="B181" s="13" t="s">
        <v>79</v>
      </c>
      <c r="C181" s="47" t="s">
        <v>20</v>
      </c>
      <c r="D181" s="48">
        <f>D180</f>
        <v>50</v>
      </c>
      <c r="E181" s="48"/>
      <c r="F181" s="48"/>
      <c r="G181" s="48"/>
      <c r="H181" s="48"/>
      <c r="I181" s="87"/>
      <c r="J181" s="89"/>
    </row>
    <row r="182" spans="1:10" ht="15.75" x14ac:dyDescent="0.25">
      <c r="A182" s="93" t="s">
        <v>117</v>
      </c>
      <c r="B182" s="12" t="s">
        <v>76</v>
      </c>
      <c r="C182" s="47" t="s">
        <v>18</v>
      </c>
      <c r="D182" s="47">
        <v>1</v>
      </c>
      <c r="E182" s="47"/>
      <c r="F182" s="47"/>
      <c r="G182" s="47"/>
      <c r="H182" s="47"/>
      <c r="I182" s="87" t="s">
        <v>127</v>
      </c>
      <c r="J182" s="85" t="s">
        <v>162</v>
      </c>
    </row>
    <row r="183" spans="1:10" ht="31.5" x14ac:dyDescent="0.25">
      <c r="A183" s="93"/>
      <c r="B183" s="13" t="s">
        <v>77</v>
      </c>
      <c r="C183" s="47" t="s">
        <v>20</v>
      </c>
      <c r="D183" s="48">
        <v>50</v>
      </c>
      <c r="E183" s="48"/>
      <c r="F183" s="48"/>
      <c r="G183" s="48"/>
      <c r="H183" s="48"/>
      <c r="I183" s="87"/>
      <c r="J183" s="85"/>
    </row>
    <row r="184" spans="1:10" ht="15.75" x14ac:dyDescent="0.25">
      <c r="A184" s="93"/>
      <c r="B184" s="13" t="s">
        <v>79</v>
      </c>
      <c r="C184" s="47" t="s">
        <v>20</v>
      </c>
      <c r="D184" s="47">
        <f>D183</f>
        <v>50</v>
      </c>
      <c r="E184" s="47"/>
      <c r="F184" s="47"/>
      <c r="G184" s="47"/>
      <c r="H184" s="47"/>
      <c r="I184" s="87"/>
      <c r="J184" s="85"/>
    </row>
    <row r="185" spans="1:10" ht="15.75" x14ac:dyDescent="0.25">
      <c r="A185" s="93" t="s">
        <v>116</v>
      </c>
      <c r="B185" s="12" t="s">
        <v>76</v>
      </c>
      <c r="C185" s="47" t="s">
        <v>18</v>
      </c>
      <c r="D185" s="48">
        <v>1</v>
      </c>
      <c r="E185" s="48"/>
      <c r="F185" s="48"/>
      <c r="G185" s="48"/>
      <c r="H185" s="48"/>
      <c r="I185" s="87" t="s">
        <v>127</v>
      </c>
      <c r="J185" s="85" t="s">
        <v>162</v>
      </c>
    </row>
    <row r="186" spans="1:10" ht="31.5" x14ac:dyDescent="0.25">
      <c r="A186" s="93"/>
      <c r="B186" s="13" t="s">
        <v>77</v>
      </c>
      <c r="C186" s="47" t="s">
        <v>20</v>
      </c>
      <c r="D186" s="48">
        <v>200</v>
      </c>
      <c r="E186" s="48"/>
      <c r="F186" s="48"/>
      <c r="G186" s="48"/>
      <c r="H186" s="48"/>
      <c r="I186" s="87"/>
      <c r="J186" s="85"/>
    </row>
    <row r="187" spans="1:10" ht="15.75" x14ac:dyDescent="0.25">
      <c r="A187" s="93"/>
      <c r="B187" s="13" t="s">
        <v>79</v>
      </c>
      <c r="C187" s="47" t="s">
        <v>20</v>
      </c>
      <c r="D187" s="48">
        <f>D186</f>
        <v>200</v>
      </c>
      <c r="E187" s="48"/>
      <c r="F187" s="48"/>
      <c r="G187" s="48"/>
      <c r="H187" s="48"/>
      <c r="I187" s="87"/>
      <c r="J187" s="85"/>
    </row>
    <row r="188" spans="1:10" ht="15.75" x14ac:dyDescent="0.25">
      <c r="A188" s="93" t="s">
        <v>115</v>
      </c>
      <c r="B188" s="12" t="s">
        <v>76</v>
      </c>
      <c r="C188" s="47" t="s">
        <v>18</v>
      </c>
      <c r="D188" s="48">
        <v>1</v>
      </c>
      <c r="E188" s="48"/>
      <c r="F188" s="48"/>
      <c r="G188" s="48"/>
      <c r="H188" s="48"/>
      <c r="I188" s="87" t="s">
        <v>127</v>
      </c>
      <c r="J188" s="85" t="s">
        <v>162</v>
      </c>
    </row>
    <row r="189" spans="1:10" ht="31.5" x14ac:dyDescent="0.25">
      <c r="A189" s="93"/>
      <c r="B189" s="13" t="s">
        <v>77</v>
      </c>
      <c r="C189" s="47" t="s">
        <v>20</v>
      </c>
      <c r="D189" s="48">
        <v>200</v>
      </c>
      <c r="E189" s="48"/>
      <c r="F189" s="48"/>
      <c r="G189" s="48"/>
      <c r="H189" s="48"/>
      <c r="I189" s="87"/>
      <c r="J189" s="85"/>
    </row>
    <row r="190" spans="1:10" ht="15.75" x14ac:dyDescent="0.25">
      <c r="A190" s="93"/>
      <c r="B190" s="13" t="s">
        <v>79</v>
      </c>
      <c r="C190" s="47" t="s">
        <v>20</v>
      </c>
      <c r="D190" s="48">
        <f>D189</f>
        <v>200</v>
      </c>
      <c r="E190" s="48"/>
      <c r="F190" s="48"/>
      <c r="G190" s="48"/>
      <c r="H190" s="48"/>
      <c r="I190" s="87"/>
      <c r="J190" s="85"/>
    </row>
    <row r="191" spans="1:10" ht="15.75" x14ac:dyDescent="0.25">
      <c r="A191" s="93" t="s">
        <v>118</v>
      </c>
      <c r="B191" s="12" t="s">
        <v>76</v>
      </c>
      <c r="C191" s="47" t="s">
        <v>18</v>
      </c>
      <c r="D191" s="48"/>
      <c r="E191" s="48">
        <v>1</v>
      </c>
      <c r="F191" s="48"/>
      <c r="G191" s="48"/>
      <c r="H191" s="48"/>
      <c r="I191" s="87" t="s">
        <v>127</v>
      </c>
      <c r="J191" s="85" t="s">
        <v>163</v>
      </c>
    </row>
    <row r="192" spans="1:10" ht="31.5" x14ac:dyDescent="0.25">
      <c r="A192" s="93"/>
      <c r="B192" s="13" t="s">
        <v>77</v>
      </c>
      <c r="C192" s="47" t="s">
        <v>20</v>
      </c>
      <c r="D192" s="48"/>
      <c r="E192" s="48">
        <v>5695.3</v>
      </c>
      <c r="F192" s="48"/>
      <c r="G192" s="48"/>
      <c r="H192" s="48"/>
      <c r="I192" s="87"/>
      <c r="J192" s="85"/>
    </row>
    <row r="193" spans="1:10" ht="15.75" x14ac:dyDescent="0.25">
      <c r="A193" s="93"/>
      <c r="B193" s="13" t="s">
        <v>79</v>
      </c>
      <c r="C193" s="47" t="s">
        <v>20</v>
      </c>
      <c r="D193" s="48"/>
      <c r="E193" s="48">
        <f>E192</f>
        <v>5695.3</v>
      </c>
      <c r="F193" s="48"/>
      <c r="G193" s="48"/>
      <c r="H193" s="48"/>
      <c r="I193" s="87"/>
      <c r="J193" s="85"/>
    </row>
    <row r="194" spans="1:10" ht="15.75" x14ac:dyDescent="0.25">
      <c r="A194" s="93" t="s">
        <v>167</v>
      </c>
      <c r="B194" s="12" t="s">
        <v>76</v>
      </c>
      <c r="C194" s="47" t="s">
        <v>18</v>
      </c>
      <c r="D194" s="48"/>
      <c r="E194" s="48">
        <v>1</v>
      </c>
      <c r="F194" s="48"/>
      <c r="G194" s="48"/>
      <c r="H194" s="48"/>
      <c r="I194" s="87" t="s">
        <v>127</v>
      </c>
      <c r="J194" s="85" t="s">
        <v>163</v>
      </c>
    </row>
    <row r="195" spans="1:10" ht="31.5" x14ac:dyDescent="0.25">
      <c r="A195" s="93"/>
      <c r="B195" s="13" t="s">
        <v>77</v>
      </c>
      <c r="C195" s="47" t="s">
        <v>20</v>
      </c>
      <c r="D195" s="48">
        <f>D198+D201</f>
        <v>0</v>
      </c>
      <c r="E195" s="48">
        <v>1500</v>
      </c>
      <c r="F195" s="48">
        <f t="shared" ref="F195:H195" si="41">F198+F201</f>
        <v>0</v>
      </c>
      <c r="G195" s="48">
        <f t="shared" si="41"/>
        <v>0</v>
      </c>
      <c r="H195" s="48">
        <f t="shared" si="41"/>
        <v>0</v>
      </c>
      <c r="I195" s="87"/>
      <c r="J195" s="85"/>
    </row>
    <row r="196" spans="1:10" ht="15.75" x14ac:dyDescent="0.25">
      <c r="A196" s="93"/>
      <c r="B196" s="13" t="s">
        <v>79</v>
      </c>
      <c r="C196" s="47" t="s">
        <v>20</v>
      </c>
      <c r="D196" s="48">
        <f>D195</f>
        <v>0</v>
      </c>
      <c r="E196" s="48">
        <f t="shared" ref="E196" si="42">E195</f>
        <v>1500</v>
      </c>
      <c r="F196" s="48">
        <f t="shared" ref="F196" si="43">F195</f>
        <v>0</v>
      </c>
      <c r="G196" s="48">
        <f t="shared" ref="G196" si="44">G195</f>
        <v>0</v>
      </c>
      <c r="H196" s="48">
        <f t="shared" ref="H196" si="45">H195</f>
        <v>0</v>
      </c>
      <c r="I196" s="87"/>
      <c r="J196" s="85"/>
    </row>
    <row r="197" spans="1:10" ht="15.75" x14ac:dyDescent="0.25">
      <c r="A197" s="95" t="s">
        <v>175</v>
      </c>
      <c r="B197" s="12" t="s">
        <v>76</v>
      </c>
      <c r="C197" s="47" t="s">
        <v>18</v>
      </c>
      <c r="D197" s="47"/>
      <c r="E197" s="47"/>
      <c r="F197" s="47"/>
      <c r="G197" s="47"/>
      <c r="H197" s="47"/>
      <c r="I197" s="87"/>
      <c r="J197" s="85"/>
    </row>
    <row r="198" spans="1:10" ht="31.5" x14ac:dyDescent="0.25">
      <c r="A198" s="95"/>
      <c r="B198" s="13" t="s">
        <v>77</v>
      </c>
      <c r="C198" s="47" t="s">
        <v>20</v>
      </c>
      <c r="D198" s="47"/>
      <c r="E198" s="47">
        <v>300</v>
      </c>
      <c r="F198" s="47"/>
      <c r="G198" s="47"/>
      <c r="H198" s="47"/>
      <c r="I198" s="87"/>
      <c r="J198" s="85"/>
    </row>
    <row r="199" spans="1:10" ht="15.75" x14ac:dyDescent="0.25">
      <c r="A199" s="95"/>
      <c r="B199" s="13" t="s">
        <v>79</v>
      </c>
      <c r="C199" s="47" t="s">
        <v>20</v>
      </c>
      <c r="D199" s="47"/>
      <c r="E199" s="47">
        <f>E198</f>
        <v>300</v>
      </c>
      <c r="F199" s="47"/>
      <c r="G199" s="47"/>
      <c r="H199" s="47"/>
      <c r="I199" s="87"/>
      <c r="J199" s="85"/>
    </row>
    <row r="200" spans="1:10" ht="15.75" x14ac:dyDescent="0.25">
      <c r="A200" s="95" t="s">
        <v>176</v>
      </c>
      <c r="B200" s="12" t="s">
        <v>76</v>
      </c>
      <c r="C200" s="47" t="s">
        <v>18</v>
      </c>
      <c r="D200" s="47"/>
      <c r="E200" s="47"/>
      <c r="F200" s="47"/>
      <c r="G200" s="47"/>
      <c r="H200" s="47"/>
      <c r="I200" s="87"/>
      <c r="J200" s="85"/>
    </row>
    <row r="201" spans="1:10" ht="31.5" x14ac:dyDescent="0.25">
      <c r="A201" s="95"/>
      <c r="B201" s="13" t="s">
        <v>77</v>
      </c>
      <c r="C201" s="47" t="s">
        <v>20</v>
      </c>
      <c r="D201" s="47"/>
      <c r="E201" s="47">
        <v>1200</v>
      </c>
      <c r="F201" s="47"/>
      <c r="G201" s="47"/>
      <c r="H201" s="47"/>
      <c r="I201" s="87"/>
      <c r="J201" s="85"/>
    </row>
    <row r="202" spans="1:10" ht="15.75" x14ac:dyDescent="0.25">
      <c r="A202" s="95"/>
      <c r="B202" s="13" t="s">
        <v>79</v>
      </c>
      <c r="C202" s="47" t="s">
        <v>20</v>
      </c>
      <c r="D202" s="47"/>
      <c r="E202" s="47">
        <v>1200</v>
      </c>
      <c r="F202" s="47"/>
      <c r="G202" s="47"/>
      <c r="H202" s="47"/>
      <c r="I202" s="87"/>
      <c r="J202" s="85"/>
    </row>
    <row r="203" spans="1:10" ht="45" customHeight="1" x14ac:dyDescent="0.25">
      <c r="A203" s="93" t="s">
        <v>168</v>
      </c>
      <c r="B203" s="12" t="s">
        <v>76</v>
      </c>
      <c r="C203" s="47" t="s">
        <v>18</v>
      </c>
      <c r="D203" s="48"/>
      <c r="E203" s="48">
        <v>500</v>
      </c>
      <c r="F203" s="48"/>
      <c r="G203" s="48"/>
      <c r="H203" s="48"/>
      <c r="I203" s="87" t="s">
        <v>127</v>
      </c>
      <c r="J203" s="85" t="s">
        <v>164</v>
      </c>
    </row>
    <row r="204" spans="1:10" ht="31.5" x14ac:dyDescent="0.25">
      <c r="A204" s="93"/>
      <c r="B204" s="13" t="s">
        <v>77</v>
      </c>
      <c r="C204" s="47" t="s">
        <v>20</v>
      </c>
      <c r="D204" s="48"/>
      <c r="E204" s="48">
        <v>1500</v>
      </c>
      <c r="F204" s="48"/>
      <c r="G204" s="48"/>
      <c r="H204" s="48"/>
      <c r="I204" s="87"/>
      <c r="J204" s="85"/>
    </row>
    <row r="205" spans="1:10" ht="15.75" x14ac:dyDescent="0.25">
      <c r="A205" s="93"/>
      <c r="B205" s="13" t="s">
        <v>79</v>
      </c>
      <c r="C205" s="47" t="s">
        <v>20</v>
      </c>
      <c r="D205" s="48"/>
      <c r="E205" s="48">
        <f>E204</f>
        <v>1500</v>
      </c>
      <c r="F205" s="48"/>
      <c r="G205" s="48"/>
      <c r="H205" s="48"/>
      <c r="I205" s="87"/>
      <c r="J205" s="51"/>
    </row>
    <row r="206" spans="1:10" ht="45" customHeight="1" x14ac:dyDescent="0.25">
      <c r="A206" s="93" t="s">
        <v>169</v>
      </c>
      <c r="B206" s="12" t="s">
        <v>76</v>
      </c>
      <c r="C206" s="47" t="s">
        <v>18</v>
      </c>
      <c r="D206" s="48"/>
      <c r="E206" s="48"/>
      <c r="F206" s="48"/>
      <c r="G206" s="48"/>
      <c r="H206" s="48">
        <v>500</v>
      </c>
      <c r="I206" s="87" t="s">
        <v>127</v>
      </c>
      <c r="J206" s="85" t="s">
        <v>164</v>
      </c>
    </row>
    <row r="207" spans="1:10" ht="31.5" x14ac:dyDescent="0.25">
      <c r="A207" s="93"/>
      <c r="B207" s="13" t="s">
        <v>77</v>
      </c>
      <c r="C207" s="47" t="s">
        <v>20</v>
      </c>
      <c r="D207" s="48"/>
      <c r="E207" s="48"/>
      <c r="F207" s="48"/>
      <c r="G207" s="48"/>
      <c r="H207" s="48">
        <v>1500</v>
      </c>
      <c r="I207" s="87"/>
      <c r="J207" s="85"/>
    </row>
    <row r="208" spans="1:10" ht="15.75" x14ac:dyDescent="0.25">
      <c r="A208" s="93"/>
      <c r="B208" s="13" t="s">
        <v>79</v>
      </c>
      <c r="C208" s="47" t="s">
        <v>20</v>
      </c>
      <c r="D208" s="48"/>
      <c r="E208" s="48"/>
      <c r="F208" s="48"/>
      <c r="G208" s="48"/>
      <c r="H208" s="48">
        <f>H207</f>
        <v>1500</v>
      </c>
      <c r="I208" s="87"/>
      <c r="J208" s="85"/>
    </row>
    <row r="209" spans="1:10" ht="15.75" x14ac:dyDescent="0.25">
      <c r="A209" s="93" t="s">
        <v>170</v>
      </c>
      <c r="B209" s="12" t="s">
        <v>76</v>
      </c>
      <c r="C209" s="47" t="s">
        <v>18</v>
      </c>
      <c r="D209" s="48"/>
      <c r="E209" s="48"/>
      <c r="F209" s="48"/>
      <c r="G209" s="48">
        <v>500</v>
      </c>
      <c r="H209" s="48"/>
      <c r="I209" s="87" t="s">
        <v>127</v>
      </c>
      <c r="J209" s="85" t="s">
        <v>164</v>
      </c>
    </row>
    <row r="210" spans="1:10" ht="31.5" x14ac:dyDescent="0.25">
      <c r="A210" s="93"/>
      <c r="B210" s="13" t="s">
        <v>77</v>
      </c>
      <c r="C210" s="47" t="s">
        <v>20</v>
      </c>
      <c r="D210" s="48"/>
      <c r="E210" s="48"/>
      <c r="F210" s="48"/>
      <c r="G210" s="48">
        <v>1500</v>
      </c>
      <c r="H210" s="48"/>
      <c r="I210" s="87"/>
      <c r="J210" s="85"/>
    </row>
    <row r="211" spans="1:10" ht="15.75" x14ac:dyDescent="0.25">
      <c r="A211" s="93"/>
      <c r="B211" s="13" t="s">
        <v>79</v>
      </c>
      <c r="C211" s="47" t="s">
        <v>20</v>
      </c>
      <c r="D211" s="48"/>
      <c r="E211" s="48"/>
      <c r="F211" s="48"/>
      <c r="G211" s="48">
        <f>G210</f>
        <v>1500</v>
      </c>
      <c r="H211" s="48"/>
      <c r="I211" s="87"/>
      <c r="J211" s="85"/>
    </row>
    <row r="212" spans="1:10" ht="15.75" x14ac:dyDescent="0.25">
      <c r="A212" s="93" t="s">
        <v>171</v>
      </c>
      <c r="B212" s="12" t="s">
        <v>76</v>
      </c>
      <c r="C212" s="47" t="s">
        <v>18</v>
      </c>
      <c r="D212" s="48"/>
      <c r="E212" s="48"/>
      <c r="F212" s="48">
        <v>266</v>
      </c>
      <c r="G212" s="48"/>
      <c r="H212" s="48"/>
      <c r="I212" s="87" t="s">
        <v>127</v>
      </c>
      <c r="J212" s="85" t="s">
        <v>164</v>
      </c>
    </row>
    <row r="213" spans="1:10" ht="31.5" x14ac:dyDescent="0.25">
      <c r="A213" s="93"/>
      <c r="B213" s="13" t="s">
        <v>77</v>
      </c>
      <c r="C213" s="47" t="s">
        <v>20</v>
      </c>
      <c r="D213" s="48"/>
      <c r="E213" s="48"/>
      <c r="F213" s="48">
        <v>800</v>
      </c>
      <c r="G213" s="48"/>
      <c r="H213" s="48"/>
      <c r="I213" s="87"/>
      <c r="J213" s="85"/>
    </row>
    <row r="214" spans="1:10" ht="24" customHeight="1" x14ac:dyDescent="0.25">
      <c r="A214" s="93"/>
      <c r="B214" s="13" t="s">
        <v>79</v>
      </c>
      <c r="C214" s="47" t="s">
        <v>20</v>
      </c>
      <c r="D214" s="48"/>
      <c r="E214" s="48"/>
      <c r="F214" s="48">
        <v>800</v>
      </c>
      <c r="G214" s="48"/>
      <c r="H214" s="48"/>
      <c r="I214" s="87"/>
      <c r="J214" s="85"/>
    </row>
    <row r="215" spans="1:10" ht="27.75" customHeight="1" x14ac:dyDescent="0.25">
      <c r="A215" s="93" t="s">
        <v>172</v>
      </c>
      <c r="B215" s="12" t="s">
        <v>76</v>
      </c>
      <c r="C215" s="47" t="s">
        <v>18</v>
      </c>
      <c r="D215" s="47"/>
      <c r="E215" s="47"/>
      <c r="F215" s="47"/>
      <c r="G215" s="47"/>
      <c r="H215" s="47"/>
      <c r="I215" s="87" t="s">
        <v>125</v>
      </c>
      <c r="J215" s="85" t="s">
        <v>165</v>
      </c>
    </row>
    <row r="216" spans="1:10" ht="31.5" x14ac:dyDescent="0.25">
      <c r="A216" s="93"/>
      <c r="B216" s="13" t="s">
        <v>77</v>
      </c>
      <c r="C216" s="47" t="s">
        <v>20</v>
      </c>
      <c r="D216" s="48">
        <f>D219+D222+D225</f>
        <v>0</v>
      </c>
      <c r="E216" s="48">
        <f t="shared" ref="E216:H216" si="46">E219+E222+E225</f>
        <v>1500</v>
      </c>
      <c r="F216" s="48">
        <f t="shared" si="46"/>
        <v>3500</v>
      </c>
      <c r="G216" s="48">
        <f t="shared" si="46"/>
        <v>0</v>
      </c>
      <c r="H216" s="48">
        <f t="shared" si="46"/>
        <v>0</v>
      </c>
      <c r="I216" s="87"/>
      <c r="J216" s="85"/>
    </row>
    <row r="217" spans="1:10" ht="15.75" x14ac:dyDescent="0.25">
      <c r="A217" s="93"/>
      <c r="B217" s="13" t="s">
        <v>79</v>
      </c>
      <c r="C217" s="47" t="s">
        <v>20</v>
      </c>
      <c r="D217" s="48">
        <f>D216</f>
        <v>0</v>
      </c>
      <c r="E217" s="48">
        <f t="shared" ref="E217" si="47">E216</f>
        <v>1500</v>
      </c>
      <c r="F217" s="48">
        <f t="shared" ref="F217" si="48">F216</f>
        <v>3500</v>
      </c>
      <c r="G217" s="48">
        <f t="shared" ref="G217" si="49">G216</f>
        <v>0</v>
      </c>
      <c r="H217" s="48">
        <f t="shared" ref="H217" si="50">H216</f>
        <v>0</v>
      </c>
      <c r="I217" s="87"/>
      <c r="J217" s="85"/>
    </row>
    <row r="218" spans="1:10" ht="15.75" x14ac:dyDescent="0.25">
      <c r="A218" s="95" t="s">
        <v>136</v>
      </c>
      <c r="B218" s="12" t="s">
        <v>76</v>
      </c>
      <c r="C218" s="47" t="s">
        <v>18</v>
      </c>
      <c r="D218" s="47"/>
      <c r="E218" s="47"/>
      <c r="F218" s="47"/>
      <c r="G218" s="47"/>
      <c r="H218" s="47"/>
      <c r="I218" s="87"/>
      <c r="J218" s="85"/>
    </row>
    <row r="219" spans="1:10" ht="31.5" x14ac:dyDescent="0.25">
      <c r="A219" s="95"/>
      <c r="B219" s="13" t="s">
        <v>77</v>
      </c>
      <c r="C219" s="47" t="s">
        <v>20</v>
      </c>
      <c r="D219" s="47"/>
      <c r="E219" s="47">
        <v>500</v>
      </c>
      <c r="F219" s="47"/>
      <c r="G219" s="47"/>
      <c r="H219" s="47"/>
      <c r="I219" s="87"/>
      <c r="J219" s="85"/>
    </row>
    <row r="220" spans="1:10" ht="15.75" x14ac:dyDescent="0.25">
      <c r="A220" s="95"/>
      <c r="B220" s="13" t="s">
        <v>79</v>
      </c>
      <c r="C220" s="47" t="s">
        <v>20</v>
      </c>
      <c r="D220" s="47"/>
      <c r="E220" s="47">
        <f>E219</f>
        <v>500</v>
      </c>
      <c r="F220" s="47"/>
      <c r="G220" s="47"/>
      <c r="H220" s="47"/>
      <c r="I220" s="87"/>
      <c r="J220" s="85"/>
    </row>
    <row r="221" spans="1:10" ht="15.75" x14ac:dyDescent="0.25">
      <c r="A221" s="95" t="s">
        <v>137</v>
      </c>
      <c r="B221" s="12" t="s">
        <v>76</v>
      </c>
      <c r="C221" s="47" t="s">
        <v>18</v>
      </c>
      <c r="D221" s="47"/>
      <c r="E221" s="47"/>
      <c r="F221" s="47"/>
      <c r="G221" s="47"/>
      <c r="H221" s="47"/>
      <c r="I221" s="87"/>
      <c r="J221" s="85"/>
    </row>
    <row r="222" spans="1:10" ht="31.5" x14ac:dyDescent="0.25">
      <c r="A222" s="95"/>
      <c r="B222" s="13" t="s">
        <v>77</v>
      </c>
      <c r="C222" s="47" t="s">
        <v>20</v>
      </c>
      <c r="D222" s="47"/>
      <c r="E222" s="47">
        <v>1000</v>
      </c>
      <c r="F222" s="47"/>
      <c r="G222" s="47"/>
      <c r="H222" s="47"/>
      <c r="I222" s="87"/>
      <c r="J222" s="85"/>
    </row>
    <row r="223" spans="1:10" ht="15.75" x14ac:dyDescent="0.25">
      <c r="A223" s="95"/>
      <c r="B223" s="13" t="s">
        <v>79</v>
      </c>
      <c r="C223" s="47" t="s">
        <v>20</v>
      </c>
      <c r="D223" s="47"/>
      <c r="E223" s="47">
        <f>E222</f>
        <v>1000</v>
      </c>
      <c r="F223" s="47"/>
      <c r="G223" s="47"/>
      <c r="H223" s="47"/>
      <c r="I223" s="87"/>
      <c r="J223" s="85"/>
    </row>
    <row r="224" spans="1:10" ht="15.75" x14ac:dyDescent="0.25">
      <c r="A224" s="95" t="s">
        <v>138</v>
      </c>
      <c r="B224" s="12" t="s">
        <v>76</v>
      </c>
      <c r="C224" s="47" t="s">
        <v>18</v>
      </c>
      <c r="D224" s="47"/>
      <c r="E224" s="47"/>
      <c r="F224" s="47"/>
      <c r="G224" s="47"/>
      <c r="H224" s="47"/>
      <c r="I224" s="87"/>
      <c r="J224" s="85"/>
    </row>
    <row r="225" spans="1:10" ht="31.5" x14ac:dyDescent="0.25">
      <c r="A225" s="95"/>
      <c r="B225" s="13" t="s">
        <v>77</v>
      </c>
      <c r="C225" s="47" t="s">
        <v>20</v>
      </c>
      <c r="D225" s="47"/>
      <c r="E225" s="47"/>
      <c r="F225" s="47">
        <v>3500</v>
      </c>
      <c r="G225" s="47"/>
      <c r="H225" s="47"/>
      <c r="I225" s="87"/>
      <c r="J225" s="85"/>
    </row>
    <row r="226" spans="1:10" ht="15.75" x14ac:dyDescent="0.25">
      <c r="A226" s="95"/>
      <c r="B226" s="13" t="s">
        <v>79</v>
      </c>
      <c r="C226" s="47" t="s">
        <v>20</v>
      </c>
      <c r="D226" s="47"/>
      <c r="E226" s="47"/>
      <c r="F226" s="47">
        <f>F225</f>
        <v>3500</v>
      </c>
      <c r="G226" s="47"/>
      <c r="H226" s="47"/>
      <c r="I226" s="87"/>
      <c r="J226" s="85"/>
    </row>
    <row r="227" spans="1:10" ht="28.5" customHeight="1" x14ac:dyDescent="0.25">
      <c r="A227" s="93" t="s">
        <v>139</v>
      </c>
      <c r="B227" s="12" t="s">
        <v>76</v>
      </c>
      <c r="C227" s="47" t="s">
        <v>140</v>
      </c>
      <c r="D227" s="48"/>
      <c r="E227" s="48"/>
      <c r="F227" s="48">
        <v>143</v>
      </c>
      <c r="G227" s="48"/>
      <c r="H227" s="48"/>
      <c r="I227" s="87" t="s">
        <v>125</v>
      </c>
      <c r="J227" s="85" t="s">
        <v>166</v>
      </c>
    </row>
    <row r="228" spans="1:10" ht="31.5" x14ac:dyDescent="0.25">
      <c r="A228" s="93"/>
      <c r="B228" s="13" t="s">
        <v>77</v>
      </c>
      <c r="C228" s="47" t="s">
        <v>20</v>
      </c>
      <c r="D228" s="48"/>
      <c r="E228" s="48"/>
      <c r="F228" s="48">
        <v>500</v>
      </c>
      <c r="G228" s="48"/>
      <c r="H228" s="48"/>
      <c r="I228" s="87"/>
      <c r="J228" s="85"/>
    </row>
    <row r="229" spans="1:10" ht="15.75" x14ac:dyDescent="0.25">
      <c r="A229" s="93"/>
      <c r="B229" s="13" t="s">
        <v>79</v>
      </c>
      <c r="C229" s="47" t="s">
        <v>20</v>
      </c>
      <c r="D229" s="48"/>
      <c r="E229" s="48"/>
      <c r="F229" s="48">
        <f>F228</f>
        <v>500</v>
      </c>
      <c r="G229" s="48"/>
      <c r="H229" s="48"/>
      <c r="I229" s="87"/>
      <c r="J229" s="85"/>
    </row>
    <row r="230" spans="1:10" ht="45" customHeight="1" x14ac:dyDescent="0.25">
      <c r="A230" s="93" t="s">
        <v>141</v>
      </c>
      <c r="B230" s="12" t="s">
        <v>76</v>
      </c>
      <c r="C230" s="47" t="s">
        <v>18</v>
      </c>
      <c r="D230" s="48"/>
      <c r="E230" s="48"/>
      <c r="F230" s="48"/>
      <c r="G230" s="48">
        <v>1</v>
      </c>
      <c r="H230" s="48"/>
      <c r="I230" s="87" t="s">
        <v>125</v>
      </c>
      <c r="J230" s="85" t="s">
        <v>166</v>
      </c>
    </row>
    <row r="231" spans="1:10" ht="31.5" x14ac:dyDescent="0.25">
      <c r="A231" s="93"/>
      <c r="B231" s="13" t="s">
        <v>77</v>
      </c>
      <c r="C231" s="47" t="s">
        <v>20</v>
      </c>
      <c r="D231" s="48"/>
      <c r="E231" s="48"/>
      <c r="F231" s="48"/>
      <c r="G231" s="48">
        <v>50</v>
      </c>
      <c r="H231" s="48"/>
      <c r="I231" s="87"/>
      <c r="J231" s="85"/>
    </row>
    <row r="232" spans="1:10" ht="15.75" x14ac:dyDescent="0.25">
      <c r="A232" s="93"/>
      <c r="B232" s="13" t="s">
        <v>79</v>
      </c>
      <c r="C232" s="47" t="s">
        <v>20</v>
      </c>
      <c r="D232" s="48"/>
      <c r="E232" s="48"/>
      <c r="F232" s="48"/>
      <c r="G232" s="48">
        <f>G231</f>
        <v>50</v>
      </c>
      <c r="H232" s="48"/>
      <c r="I232" s="87"/>
      <c r="J232" s="85"/>
    </row>
    <row r="233" spans="1:10" ht="45" customHeight="1" x14ac:dyDescent="0.25">
      <c r="A233" s="93" t="s">
        <v>142</v>
      </c>
      <c r="B233" s="12" t="s">
        <v>76</v>
      </c>
      <c r="C233" s="47" t="s">
        <v>140</v>
      </c>
      <c r="D233" s="48"/>
      <c r="E233" s="48">
        <v>25</v>
      </c>
      <c r="F233" s="48"/>
      <c r="G233" s="48"/>
      <c r="H233" s="48"/>
      <c r="I233" s="87" t="s">
        <v>125</v>
      </c>
      <c r="J233" s="85" t="s">
        <v>166</v>
      </c>
    </row>
    <row r="234" spans="1:10" ht="31.5" x14ac:dyDescent="0.25">
      <c r="A234" s="93"/>
      <c r="B234" s="13" t="s">
        <v>77</v>
      </c>
      <c r="C234" s="47" t="s">
        <v>20</v>
      </c>
      <c r="D234" s="48"/>
      <c r="E234" s="48">
        <v>40</v>
      </c>
      <c r="F234" s="48"/>
      <c r="G234" s="48"/>
      <c r="H234" s="48"/>
      <c r="I234" s="87"/>
      <c r="J234" s="85"/>
    </row>
    <row r="235" spans="1:10" ht="15.75" x14ac:dyDescent="0.25">
      <c r="A235" s="93"/>
      <c r="B235" s="13" t="s">
        <v>79</v>
      </c>
      <c r="C235" s="47" t="s">
        <v>20</v>
      </c>
      <c r="D235" s="48"/>
      <c r="E235" s="48">
        <f>E234</f>
        <v>40</v>
      </c>
      <c r="F235" s="48"/>
      <c r="G235" s="48"/>
      <c r="H235" s="48"/>
      <c r="I235" s="87"/>
      <c r="J235" s="85"/>
    </row>
    <row r="236" spans="1:10" ht="45" customHeight="1" x14ac:dyDescent="0.25">
      <c r="A236" s="93" t="s">
        <v>143</v>
      </c>
      <c r="B236" s="12" t="s">
        <v>76</v>
      </c>
      <c r="C236" s="47" t="s">
        <v>18</v>
      </c>
      <c r="D236" s="48"/>
      <c r="E236" s="48">
        <v>8</v>
      </c>
      <c r="F236" s="48"/>
      <c r="G236" s="48"/>
      <c r="H236" s="48"/>
      <c r="I236" s="87" t="s">
        <v>125</v>
      </c>
      <c r="J236" s="85" t="s">
        <v>166</v>
      </c>
    </row>
    <row r="237" spans="1:10" ht="31.5" x14ac:dyDescent="0.25">
      <c r="A237" s="93"/>
      <c r="B237" s="13" t="s">
        <v>77</v>
      </c>
      <c r="C237" s="47" t="s">
        <v>20</v>
      </c>
      <c r="D237" s="48"/>
      <c r="E237" s="48">
        <v>300</v>
      </c>
      <c r="F237" s="48"/>
      <c r="G237" s="48"/>
      <c r="H237" s="48"/>
      <c r="I237" s="87"/>
      <c r="J237" s="85"/>
    </row>
    <row r="238" spans="1:10" ht="15.75" x14ac:dyDescent="0.25">
      <c r="A238" s="93"/>
      <c r="B238" s="13" t="s">
        <v>79</v>
      </c>
      <c r="C238" s="47" t="s">
        <v>20</v>
      </c>
      <c r="D238" s="48"/>
      <c r="E238" s="48">
        <f>E237</f>
        <v>300</v>
      </c>
      <c r="F238" s="48"/>
      <c r="G238" s="48"/>
      <c r="H238" s="48"/>
      <c r="I238" s="87"/>
      <c r="J238" s="85"/>
    </row>
    <row r="239" spans="1:10" ht="27.75" customHeight="1" x14ac:dyDescent="0.25">
      <c r="A239" s="93" t="s">
        <v>144</v>
      </c>
      <c r="B239" s="12" t="s">
        <v>76</v>
      </c>
      <c r="C239" s="47" t="s">
        <v>18</v>
      </c>
      <c r="D239" s="48"/>
      <c r="E239" s="48"/>
      <c r="F239" s="48">
        <v>16</v>
      </c>
      <c r="G239" s="48"/>
      <c r="H239" s="48"/>
      <c r="I239" s="87" t="s">
        <v>125</v>
      </c>
      <c r="J239" s="85" t="s">
        <v>166</v>
      </c>
    </row>
    <row r="240" spans="1:10" ht="31.5" x14ac:dyDescent="0.25">
      <c r="A240" s="93"/>
      <c r="B240" s="13" t="s">
        <v>77</v>
      </c>
      <c r="C240" s="47" t="s">
        <v>20</v>
      </c>
      <c r="D240" s="48"/>
      <c r="E240" s="48"/>
      <c r="F240" s="48">
        <v>20</v>
      </c>
      <c r="G240" s="48"/>
      <c r="H240" s="48"/>
      <c r="I240" s="87"/>
      <c r="J240" s="85"/>
    </row>
    <row r="241" spans="1:10" ht="15.75" x14ac:dyDescent="0.25">
      <c r="A241" s="93"/>
      <c r="B241" s="13" t="s">
        <v>79</v>
      </c>
      <c r="C241" s="47" t="s">
        <v>20</v>
      </c>
      <c r="D241" s="48"/>
      <c r="E241" s="48"/>
      <c r="F241" s="48">
        <f>F240</f>
        <v>20</v>
      </c>
      <c r="G241" s="48"/>
      <c r="H241" s="48"/>
      <c r="I241" s="87"/>
      <c r="J241" s="85"/>
    </row>
    <row r="242" spans="1:10" ht="15.75" x14ac:dyDescent="0.25">
      <c r="A242" s="93" t="s">
        <v>145</v>
      </c>
      <c r="B242" s="12" t="s">
        <v>76</v>
      </c>
      <c r="C242" s="47" t="s">
        <v>18</v>
      </c>
      <c r="D242" s="48"/>
      <c r="E242" s="48"/>
      <c r="F242" s="48"/>
      <c r="G242" s="48">
        <v>100</v>
      </c>
      <c r="H242" s="48"/>
      <c r="I242" s="87" t="s">
        <v>125</v>
      </c>
      <c r="J242" s="85" t="s">
        <v>164</v>
      </c>
    </row>
    <row r="243" spans="1:10" ht="31.5" x14ac:dyDescent="0.25">
      <c r="A243" s="93"/>
      <c r="B243" s="13" t="s">
        <v>77</v>
      </c>
      <c r="C243" s="47" t="s">
        <v>20</v>
      </c>
      <c r="D243" s="48"/>
      <c r="E243" s="48"/>
      <c r="F243" s="48"/>
      <c r="G243" s="48">
        <v>1500</v>
      </c>
      <c r="H243" s="48"/>
      <c r="I243" s="87"/>
      <c r="J243" s="85"/>
    </row>
    <row r="244" spans="1:10" ht="15.75" x14ac:dyDescent="0.25">
      <c r="A244" s="93"/>
      <c r="B244" s="13" t="s">
        <v>79</v>
      </c>
      <c r="C244" s="47" t="s">
        <v>20</v>
      </c>
      <c r="D244" s="48"/>
      <c r="E244" s="48"/>
      <c r="F244" s="48"/>
      <c r="G244" s="48">
        <f>G243</f>
        <v>1500</v>
      </c>
      <c r="H244" s="48"/>
      <c r="I244" s="87"/>
      <c r="J244" s="85"/>
    </row>
    <row r="245" spans="1:10" ht="15.75" x14ac:dyDescent="0.25">
      <c r="A245" s="94" t="s">
        <v>119</v>
      </c>
      <c r="B245" s="12" t="s">
        <v>76</v>
      </c>
      <c r="C245" s="47" t="s">
        <v>18</v>
      </c>
      <c r="D245" s="48">
        <f>D13+D26+D39+D52+D65+D78+D83+D96+D101+D104+D117+D120+D123+D126+D129+D132+D135+D138+D142+D146+D149+D153+D156+D161+D165+D170+D173+D176+D179+D182+D185+D188+D191+D194+D203+D206+D209+D212+D215+D218+D227+D230+D233+D236+D239+D242</f>
        <v>8</v>
      </c>
      <c r="E245" s="48">
        <f t="shared" ref="E245:H245" si="51">E13+E26+E39+E52+E65+E78+E83+E96+E101+E104+E117+E120+E123+E126+E129+E132+E135+E138+E142+E146+E149+E153+E156+E161+E165+E170+E173+E176+E179+E182+E185+E188+E191+E194+E203+E206+E209+E212+E215+E218+E227+E230+E233+E236+E239+E242</f>
        <v>810</v>
      </c>
      <c r="F245" s="48">
        <f t="shared" si="51"/>
        <v>4887</v>
      </c>
      <c r="G245" s="48">
        <f t="shared" si="51"/>
        <v>8619</v>
      </c>
      <c r="H245" s="48">
        <f t="shared" si="51"/>
        <v>9067</v>
      </c>
      <c r="I245" s="87"/>
      <c r="J245" s="50"/>
    </row>
    <row r="246" spans="1:10" ht="31.5" x14ac:dyDescent="0.25">
      <c r="A246" s="94"/>
      <c r="B246" s="13" t="s">
        <v>77</v>
      </c>
      <c r="C246" s="47" t="s">
        <v>20</v>
      </c>
      <c r="D246" s="48">
        <f>D14+D27+D40+D53+D66+D79+D84+D97+D102+D105+D118+D121+D124+D127+D130+D133+D136+D139+D143+D147+D150+D154+D159+D162+D166+D171+D174+D177+D180+D183+D186+D189+D192+D195+D204+D207+D210+D213+D216+D219+D228+D231+D234+D237+D240+D243</f>
        <v>11358.4</v>
      </c>
      <c r="E246" s="48">
        <f>E14+E27+E40+E53+E66+E79+E84+E97+E102+E105+E118+E121+E124+E127+E130+E133+E136+E140+E143+E147+E150+E154+E159+E162+E166+E171+E174+E177+E180+E183+E186+E189+E192+E195+E204+E207+E210+E213+E216+E219+E228+E231+E234+E237+E240+E243</f>
        <v>38391.300000000003</v>
      </c>
      <c r="F246" s="48">
        <f t="shared" ref="F246:H246" si="52">F14+F27+F40+F53+F66+F79+F84+F97+F102+F105+F118+F121+F124+F127+F130+F133+F136+F139+F143+F147+F150+F154+F159+F162+F166+F171+F174+F177+F180+F183+F186+F189+F192+F195+F204+F207+F210+F213+F216+F219+F228+F231+F234+F237+F240+F243</f>
        <v>162479.5</v>
      </c>
      <c r="G246" s="48">
        <f t="shared" si="52"/>
        <v>91631</v>
      </c>
      <c r="H246" s="48">
        <f t="shared" si="52"/>
        <v>84300</v>
      </c>
      <c r="I246" s="87"/>
      <c r="J246" s="50"/>
    </row>
    <row r="247" spans="1:10" ht="15.75" x14ac:dyDescent="0.25">
      <c r="A247" s="94"/>
      <c r="B247" s="13" t="s">
        <v>79</v>
      </c>
      <c r="C247" s="47" t="s">
        <v>20</v>
      </c>
      <c r="D247" s="48">
        <f>D15+D28+D41+D54+D67+D80+D85+D98+D103+D106+D119+D122+D125+D128+D131+D134+D137+D141+D144+D148+D151+D155+D160+D163+D167+D172+D175+D178+D181+D184+D187+D190+D193+D196+D205+D208+D211+D214+D217+D220+D229+D232+D235+D238+D241+D244</f>
        <v>11358.4</v>
      </c>
      <c r="E247" s="48">
        <f>E15+E28+E41+E54+E67+E80+E85+E98+E103+E106+E119+E122+E125+E128+E131+E134+E137+E141+E144+E148+E151+E155+E160+E163+E167+E172+E175+E178+E181+E184+E187+E190+E193+E196+E205+E208+E211+E214+E217+E220+E229+E232+E235+E238+E241+E244</f>
        <v>34052.300000000003</v>
      </c>
      <c r="F247" s="41">
        <f>F15+F28+F41+F54+F67+F80+F85+F98+F103+F106+F119+F122+F125+F128+F131+F134+F137+F141+F144+F148+F151+F155+F160+F163+F167+F172+F175+F178+F181+F184+F187+F190+F193+F196+F205+F208+F211+F214+F217+F220+F229+F232+F235+F238+F241+F244</f>
        <v>49950.875</v>
      </c>
      <c r="G247" s="41">
        <f>G15+G28+G41+G54+G67+G80+G85+G98+G103+G106+G119+G122+G125+G128+G131+G134+G137+G141+G144+G148+G151+G155+G160+G163+G167+G172+G175+G178+G181+G184+G187+G190+G193+G196+G205+G208+G211+G214+G217+G220+G229+G232+G235+G238+G241+G244</f>
        <v>36557.15</v>
      </c>
      <c r="H247" s="41">
        <f>H15+H28+H41+H54+H67+H80+H85+H98+H103+H106+H119+H122+H125+H128+H131+H134+H137+H141+H144+H148+H151+H155+H160+H163+H168+H172+H175+H178+H181+H184+H187+H190+H193+H196+H205+H208+H211+H214+H217+H220+H229+H232+H235+H238+H241+H244</f>
        <v>27305</v>
      </c>
      <c r="I247" s="87"/>
      <c r="J247" s="50"/>
    </row>
    <row r="248" spans="1:10" ht="15.75" x14ac:dyDescent="0.25">
      <c r="A248" s="94"/>
      <c r="B248" s="13" t="s">
        <v>146</v>
      </c>
      <c r="C248" s="47" t="s">
        <v>20</v>
      </c>
      <c r="D248" s="16">
        <f>D16+D29+D42+D55+D68+D81+D86+D99+D107</f>
        <v>0</v>
      </c>
      <c r="E248" s="16">
        <v>5517</v>
      </c>
      <c r="F248" s="43">
        <f>F16+F29+F42+F55+F68+F81+F86+F99+F107+F158</f>
        <v>94145</v>
      </c>
      <c r="G248" s="43">
        <f t="shared" ref="G248:H248" si="53">G16+G29+G42+G55+G68+G81+G86+G99+G107</f>
        <v>36304.699999999997</v>
      </c>
      <c r="H248" s="43">
        <f t="shared" si="53"/>
        <v>43760</v>
      </c>
      <c r="I248" s="19"/>
      <c r="J248" s="15"/>
    </row>
    <row r="249" spans="1:10" ht="47.25" x14ac:dyDescent="0.25">
      <c r="A249" s="94"/>
      <c r="B249" s="13" t="s">
        <v>189</v>
      </c>
      <c r="C249" s="47"/>
      <c r="D249" s="16">
        <f>D17+D30+D43+D56+D69+D82+D87+D100+D108</f>
        <v>0</v>
      </c>
      <c r="E249" s="57">
        <f>E160+E145+E141</f>
        <v>8617</v>
      </c>
      <c r="F249" s="43">
        <f>F168+F164+F160+F145+F108+F82+F69+F17</f>
        <v>22955.625</v>
      </c>
      <c r="G249" s="43">
        <f>G168+G164+G145+G108+G69+G43+G30+G17</f>
        <v>18769.05</v>
      </c>
      <c r="H249" s="43">
        <f>H164+H145+H100+H87+H56+H43</f>
        <v>13235</v>
      </c>
      <c r="I249" s="15"/>
      <c r="J249" s="15"/>
    </row>
    <row r="250" spans="1:10" ht="15.75" x14ac:dyDescent="0.25">
      <c r="A250" s="58"/>
      <c r="B250" s="59"/>
      <c r="C250" s="60"/>
      <c r="D250" s="61"/>
      <c r="E250" s="62"/>
      <c r="F250" s="63"/>
      <c r="G250" s="63"/>
      <c r="H250" s="63"/>
      <c r="I250" s="17"/>
      <c r="J250" s="17"/>
    </row>
    <row r="251" spans="1:10" ht="15.75" x14ac:dyDescent="0.25">
      <c r="A251" s="53" t="s">
        <v>196</v>
      </c>
    </row>
    <row r="252" spans="1:10" ht="15.75" x14ac:dyDescent="0.25">
      <c r="A252" s="18" t="s">
        <v>185</v>
      </c>
      <c r="B252" s="18"/>
      <c r="C252" s="18"/>
    </row>
    <row r="253" spans="1:10" ht="15.75" x14ac:dyDescent="0.25">
      <c r="A253" s="18" t="s">
        <v>186</v>
      </c>
      <c r="B253" s="18"/>
      <c r="C253" s="18"/>
    </row>
    <row r="254" spans="1:10" ht="15.75" x14ac:dyDescent="0.25">
      <c r="A254" s="18" t="s">
        <v>195</v>
      </c>
      <c r="B254" s="18"/>
      <c r="C254" s="18"/>
      <c r="D254" s="18"/>
      <c r="E254" s="18"/>
      <c r="F254" s="18"/>
      <c r="G254" s="18"/>
      <c r="H254" s="18"/>
      <c r="I254" s="18"/>
    </row>
    <row r="255" spans="1:10" ht="15.75" x14ac:dyDescent="0.25">
      <c r="A255" s="18"/>
      <c r="B255" s="18"/>
      <c r="C255" s="18"/>
      <c r="D255" s="18"/>
      <c r="E255" s="18"/>
      <c r="F255" s="18"/>
      <c r="G255" s="18"/>
      <c r="H255" s="18"/>
      <c r="I255" s="18"/>
    </row>
    <row r="256" spans="1:10" ht="15.75" x14ac:dyDescent="0.25">
      <c r="A256" s="18" t="s">
        <v>197</v>
      </c>
      <c r="B256" s="18"/>
      <c r="C256" s="18"/>
      <c r="D256" s="18"/>
      <c r="E256" s="18"/>
      <c r="F256" s="18"/>
      <c r="G256" s="18"/>
      <c r="H256" s="18"/>
      <c r="I256" s="18"/>
      <c r="J256" s="18"/>
    </row>
    <row r="257" spans="1:1" x14ac:dyDescent="0.25">
      <c r="A257" s="11" t="s">
        <v>198</v>
      </c>
    </row>
  </sheetData>
  <mergeCells count="172">
    <mergeCell ref="A6:J6"/>
    <mergeCell ref="A7:A9"/>
    <mergeCell ref="B7:B9"/>
    <mergeCell ref="C7:C9"/>
    <mergeCell ref="D7:H7"/>
    <mergeCell ref="I7:I9"/>
    <mergeCell ref="J7:J9"/>
    <mergeCell ref="D8:H8"/>
    <mergeCell ref="A13:A17"/>
    <mergeCell ref="A57:A59"/>
    <mergeCell ref="A11:J11"/>
    <mergeCell ref="A12:J12"/>
    <mergeCell ref="A18:A20"/>
    <mergeCell ref="A31:A33"/>
    <mergeCell ref="A21:A25"/>
    <mergeCell ref="A39:A43"/>
    <mergeCell ref="A34:A38"/>
    <mergeCell ref="A47:A51"/>
    <mergeCell ref="A52:A56"/>
    <mergeCell ref="J52:J63"/>
    <mergeCell ref="A60:A64"/>
    <mergeCell ref="A26:A30"/>
    <mergeCell ref="A44:A46"/>
    <mergeCell ref="I142:I145"/>
    <mergeCell ref="A146:A148"/>
    <mergeCell ref="I146:I148"/>
    <mergeCell ref="A149:A151"/>
    <mergeCell ref="I149:I151"/>
    <mergeCell ref="A120:A122"/>
    <mergeCell ref="I120:I122"/>
    <mergeCell ref="A123:A125"/>
    <mergeCell ref="I123:I125"/>
    <mergeCell ref="A126:A128"/>
    <mergeCell ref="I126:I128"/>
    <mergeCell ref="A129:A131"/>
    <mergeCell ref="I129:I131"/>
    <mergeCell ref="A132:A134"/>
    <mergeCell ref="I132:I134"/>
    <mergeCell ref="A135:A137"/>
    <mergeCell ref="I135:I137"/>
    <mergeCell ref="A138:A141"/>
    <mergeCell ref="I138:I141"/>
    <mergeCell ref="A142:A145"/>
    <mergeCell ref="A161:A164"/>
    <mergeCell ref="I161:I164"/>
    <mergeCell ref="A165:A168"/>
    <mergeCell ref="I165:I168"/>
    <mergeCell ref="A169:J169"/>
    <mergeCell ref="A152:J152"/>
    <mergeCell ref="A153:A155"/>
    <mergeCell ref="A156:A160"/>
    <mergeCell ref="I153:I155"/>
    <mergeCell ref="I156:I160"/>
    <mergeCell ref="J120:J122"/>
    <mergeCell ref="J104:J115"/>
    <mergeCell ref="I78:I81"/>
    <mergeCell ref="A88:A90"/>
    <mergeCell ref="A117:A119"/>
    <mergeCell ref="I117:I119"/>
    <mergeCell ref="A109:A111"/>
    <mergeCell ref="A70:A72"/>
    <mergeCell ref="A73:A77"/>
    <mergeCell ref="A78:A82"/>
    <mergeCell ref="A91:A95"/>
    <mergeCell ref="A96:A100"/>
    <mergeCell ref="A104:A108"/>
    <mergeCell ref="A112:A116"/>
    <mergeCell ref="J65:J76"/>
    <mergeCell ref="J78:J81"/>
    <mergeCell ref="J83:J94"/>
    <mergeCell ref="J96:J99"/>
    <mergeCell ref="J101:J103"/>
    <mergeCell ref="I96:I99"/>
    <mergeCell ref="A101:A103"/>
    <mergeCell ref="I101:I103"/>
    <mergeCell ref="A83:A87"/>
    <mergeCell ref="A65:A69"/>
    <mergeCell ref="A179:A181"/>
    <mergeCell ref="I179:I181"/>
    <mergeCell ref="A182:A184"/>
    <mergeCell ref="I182:I184"/>
    <mergeCell ref="A188:A190"/>
    <mergeCell ref="I188:I190"/>
    <mergeCell ref="A185:A187"/>
    <mergeCell ref="I185:I187"/>
    <mergeCell ref="A170:A172"/>
    <mergeCell ref="I170:I172"/>
    <mergeCell ref="A173:A175"/>
    <mergeCell ref="I173:I175"/>
    <mergeCell ref="A176:A178"/>
    <mergeCell ref="I176:I178"/>
    <mergeCell ref="A197:A199"/>
    <mergeCell ref="I197:I199"/>
    <mergeCell ref="A200:A202"/>
    <mergeCell ref="I200:I202"/>
    <mergeCell ref="A203:A205"/>
    <mergeCell ref="I203:I205"/>
    <mergeCell ref="A191:A193"/>
    <mergeCell ref="I191:I193"/>
    <mergeCell ref="A194:A196"/>
    <mergeCell ref="I194:I196"/>
    <mergeCell ref="A221:A223"/>
    <mergeCell ref="I221:I223"/>
    <mergeCell ref="A224:A226"/>
    <mergeCell ref="I224:I226"/>
    <mergeCell ref="A206:A208"/>
    <mergeCell ref="I206:I208"/>
    <mergeCell ref="A209:A211"/>
    <mergeCell ref="I209:I211"/>
    <mergeCell ref="A215:A217"/>
    <mergeCell ref="I215:I217"/>
    <mergeCell ref="A212:A214"/>
    <mergeCell ref="A218:A220"/>
    <mergeCell ref="I218:I220"/>
    <mergeCell ref="I212:I214"/>
    <mergeCell ref="I245:I247"/>
    <mergeCell ref="A236:A238"/>
    <mergeCell ref="I236:I238"/>
    <mergeCell ref="A239:A241"/>
    <mergeCell ref="I239:I241"/>
    <mergeCell ref="A242:A244"/>
    <mergeCell ref="I242:I244"/>
    <mergeCell ref="A227:A229"/>
    <mergeCell ref="I227:I229"/>
    <mergeCell ref="A230:A232"/>
    <mergeCell ref="I230:I232"/>
    <mergeCell ref="A233:A235"/>
    <mergeCell ref="I233:I235"/>
    <mergeCell ref="A245:A249"/>
    <mergeCell ref="J179:J181"/>
    <mergeCell ref="J161:J164"/>
    <mergeCell ref="J176:J177"/>
    <mergeCell ref="J194:J202"/>
    <mergeCell ref="J123:J125"/>
    <mergeCell ref="J126:J128"/>
    <mergeCell ref="J153:J155"/>
    <mergeCell ref="J129:J131"/>
    <mergeCell ref="J132:J134"/>
    <mergeCell ref="J135:J137"/>
    <mergeCell ref="J138:J141"/>
    <mergeCell ref="J142:J145"/>
    <mergeCell ref="J146:J148"/>
    <mergeCell ref="J149:J151"/>
    <mergeCell ref="J156:J160"/>
    <mergeCell ref="J170:J172"/>
    <mergeCell ref="J185:J187"/>
    <mergeCell ref="J182:J184"/>
    <mergeCell ref="J188:J190"/>
    <mergeCell ref="A5:J5"/>
    <mergeCell ref="J233:J235"/>
    <mergeCell ref="J236:J238"/>
    <mergeCell ref="J239:J241"/>
    <mergeCell ref="J242:J244"/>
    <mergeCell ref="J13:J24"/>
    <mergeCell ref="I13:I24"/>
    <mergeCell ref="I26:I37"/>
    <mergeCell ref="I39:I50"/>
    <mergeCell ref="I52:I63"/>
    <mergeCell ref="I65:I76"/>
    <mergeCell ref="I83:I94"/>
    <mergeCell ref="I104:I115"/>
    <mergeCell ref="J191:J193"/>
    <mergeCell ref="J203:J204"/>
    <mergeCell ref="J206:J208"/>
    <mergeCell ref="J209:J211"/>
    <mergeCell ref="J212:J214"/>
    <mergeCell ref="J215:J226"/>
    <mergeCell ref="J227:J229"/>
    <mergeCell ref="J230:J232"/>
    <mergeCell ref="J26:J37"/>
    <mergeCell ref="J39:J50"/>
    <mergeCell ref="J117:J119"/>
  </mergeCells>
  <pageMargins left="0.11811023622047245" right="0.11811023622047245" top="0.55118110236220474" bottom="0.15748031496062992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K13" sqref="K13"/>
    </sheetView>
  </sheetViews>
  <sheetFormatPr defaultRowHeight="15" x14ac:dyDescent="0.25"/>
  <cols>
    <col min="1" max="1" width="14.42578125" style="9" customWidth="1"/>
    <col min="2" max="3" width="10.85546875" style="9" customWidth="1"/>
    <col min="4" max="4" width="11.7109375" style="9" customWidth="1"/>
    <col min="5" max="5" width="9.28515625" style="9" bestFit="1" customWidth="1"/>
    <col min="6" max="6" width="14.28515625" style="9" bestFit="1" customWidth="1"/>
    <col min="7" max="7" width="7.85546875" style="9" customWidth="1"/>
    <col min="8" max="8" width="11" style="9" customWidth="1"/>
    <col min="9" max="9" width="11.7109375" style="9" customWidth="1"/>
    <col min="10" max="10" width="11" style="9" bestFit="1" customWidth="1"/>
    <col min="11" max="11" width="12.7109375" style="9" customWidth="1"/>
    <col min="12" max="12" width="11.42578125" style="9" customWidth="1"/>
    <col min="13" max="16384" width="9.140625" style="9"/>
  </cols>
  <sheetData>
    <row r="1" spans="1:8" x14ac:dyDescent="0.25">
      <c r="F1" s="9" t="s">
        <v>223</v>
      </c>
    </row>
    <row r="2" spans="1:8" x14ac:dyDescent="0.25">
      <c r="F2" s="9" t="s">
        <v>219</v>
      </c>
    </row>
    <row r="3" spans="1:8" x14ac:dyDescent="0.25">
      <c r="F3" s="9" t="s">
        <v>220</v>
      </c>
    </row>
    <row r="5" spans="1:8" ht="18.75" x14ac:dyDescent="0.3">
      <c r="F5" s="14" t="s">
        <v>224</v>
      </c>
      <c r="G5" s="14"/>
      <c r="H5" s="14"/>
    </row>
    <row r="6" spans="1:8" ht="18.75" x14ac:dyDescent="0.3">
      <c r="A6" s="73" t="s">
        <v>128</v>
      </c>
      <c r="B6" s="73"/>
      <c r="C6" s="73"/>
      <c r="D6" s="73"/>
      <c r="E6" s="73"/>
      <c r="F6" s="8"/>
      <c r="G6" s="8"/>
      <c r="H6" s="8"/>
    </row>
    <row r="7" spans="1:8" ht="15.75" customHeight="1" x14ac:dyDescent="0.3">
      <c r="A7" s="20"/>
      <c r="B7" s="20"/>
      <c r="C7" s="20"/>
      <c r="D7" s="20"/>
      <c r="E7" s="20"/>
    </row>
    <row r="8" spans="1:8" ht="32.25" customHeight="1" x14ac:dyDescent="0.25">
      <c r="A8" s="76" t="s">
        <v>21</v>
      </c>
      <c r="B8" s="76" t="s">
        <v>22</v>
      </c>
      <c r="C8" s="76"/>
      <c r="D8" s="76"/>
      <c r="E8" s="76"/>
      <c r="F8" s="76"/>
      <c r="G8" s="76"/>
      <c r="H8" s="70" t="s">
        <v>7</v>
      </c>
    </row>
    <row r="9" spans="1:8" ht="31.5" x14ac:dyDescent="0.25">
      <c r="A9" s="76"/>
      <c r="B9" s="25" t="s">
        <v>23</v>
      </c>
      <c r="C9" s="70" t="s">
        <v>24</v>
      </c>
      <c r="D9" s="70" t="s">
        <v>25</v>
      </c>
      <c r="E9" s="70" t="s">
        <v>26</v>
      </c>
      <c r="F9" s="70" t="s">
        <v>129</v>
      </c>
      <c r="G9" s="70" t="s">
        <v>130</v>
      </c>
      <c r="H9" s="25"/>
    </row>
    <row r="10" spans="1:8" ht="81" customHeight="1" x14ac:dyDescent="0.25">
      <c r="A10" s="70" t="s">
        <v>27</v>
      </c>
      <c r="B10" s="26">
        <f>B11+B12</f>
        <v>11358.4</v>
      </c>
      <c r="C10" s="26">
        <f t="shared" ref="C10:G10" si="0">C11+C12</f>
        <v>39569.300000000003</v>
      </c>
      <c r="D10" s="26">
        <f t="shared" si="0"/>
        <v>144095.875</v>
      </c>
      <c r="E10" s="26">
        <f t="shared" si="0"/>
        <v>72861.850000000006</v>
      </c>
      <c r="F10" s="26">
        <f t="shared" si="0"/>
        <v>71065</v>
      </c>
      <c r="G10" s="26">
        <f t="shared" si="0"/>
        <v>0</v>
      </c>
      <c r="H10" s="27"/>
    </row>
    <row r="11" spans="1:8" ht="45.75" customHeight="1" x14ac:dyDescent="0.25">
      <c r="A11" s="70" t="s">
        <v>28</v>
      </c>
      <c r="B11" s="28">
        <f>прил.№3!D248</f>
        <v>0</v>
      </c>
      <c r="C11" s="28">
        <f>прил.№3!E248</f>
        <v>5517</v>
      </c>
      <c r="D11" s="26">
        <f>прил.№3!F248</f>
        <v>94145</v>
      </c>
      <c r="E11" s="26">
        <f>прил.№3!G248</f>
        <v>36304.699999999997</v>
      </c>
      <c r="F11" s="26">
        <f>прил.№3!H248</f>
        <v>43760</v>
      </c>
      <c r="G11" s="28">
        <f>прил.№3!I248</f>
        <v>0</v>
      </c>
      <c r="H11" s="27"/>
    </row>
    <row r="12" spans="1:8" ht="48.75" customHeight="1" x14ac:dyDescent="0.25">
      <c r="A12" s="70" t="s">
        <v>29</v>
      </c>
      <c r="B12" s="26">
        <f>прил.№3!D247</f>
        <v>11358.4</v>
      </c>
      <c r="C12" s="26">
        <f>прил.№3!E247</f>
        <v>34052.300000000003</v>
      </c>
      <c r="D12" s="26">
        <f>прил.№3!F247</f>
        <v>49950.875</v>
      </c>
      <c r="E12" s="26">
        <f>прил.№3!G247</f>
        <v>36557.15</v>
      </c>
      <c r="F12" s="26">
        <f>прил.№3!H247</f>
        <v>27305</v>
      </c>
      <c r="G12" s="28">
        <f>прил.№3!I247</f>
        <v>0</v>
      </c>
      <c r="H12" s="27"/>
    </row>
    <row r="13" spans="1:8" ht="15.75" x14ac:dyDescent="0.25">
      <c r="A13" s="29"/>
      <c r="B13" s="30"/>
      <c r="C13" s="30"/>
      <c r="D13" s="30"/>
      <c r="E13" s="30"/>
      <c r="F13" s="30"/>
      <c r="G13" s="31"/>
      <c r="H13" s="32"/>
    </row>
    <row r="14" spans="1:8" ht="15.75" x14ac:dyDescent="0.25">
      <c r="A14" s="29"/>
      <c r="B14" s="30"/>
      <c r="C14" s="30"/>
      <c r="D14" s="30"/>
      <c r="E14" s="30"/>
      <c r="F14" s="30"/>
      <c r="G14" s="31"/>
      <c r="H14" s="32"/>
    </row>
    <row r="15" spans="1:8" ht="15.75" x14ac:dyDescent="0.25">
      <c r="A15" s="29"/>
      <c r="B15" s="30"/>
      <c r="C15" s="30"/>
      <c r="D15" s="30"/>
      <c r="E15" s="30"/>
      <c r="F15" s="30"/>
      <c r="G15" s="31"/>
      <c r="H15" s="32"/>
    </row>
    <row r="16" spans="1:8" ht="15.75" x14ac:dyDescent="0.25">
      <c r="A16" s="29"/>
      <c r="B16" s="30"/>
      <c r="C16" s="30"/>
      <c r="D16" s="30"/>
      <c r="E16" s="30"/>
      <c r="F16" s="30"/>
      <c r="G16" s="31"/>
      <c r="H16" s="32"/>
    </row>
    <row r="17" spans="1:12" ht="15.75" x14ac:dyDescent="0.25">
      <c r="A17" s="29"/>
      <c r="B17" s="30"/>
      <c r="C17" s="30"/>
      <c r="D17" s="30"/>
      <c r="E17" s="30"/>
      <c r="F17" s="30"/>
      <c r="G17" s="31"/>
      <c r="H17" s="32"/>
    </row>
    <row r="18" spans="1:12" ht="15.75" x14ac:dyDescent="0.25">
      <c r="A18" s="29"/>
      <c r="B18" s="30"/>
      <c r="C18" s="30"/>
      <c r="D18" s="30"/>
      <c r="E18" s="30"/>
      <c r="F18" s="30"/>
      <c r="G18" s="31"/>
      <c r="H18" s="32"/>
    </row>
    <row r="19" spans="1:12" ht="15.75" x14ac:dyDescent="0.25">
      <c r="A19" s="29"/>
      <c r="B19" s="30"/>
      <c r="C19" s="30"/>
      <c r="D19" s="30"/>
      <c r="E19" s="30"/>
      <c r="F19" s="30"/>
      <c r="G19" s="31"/>
      <c r="H19" s="32"/>
    </row>
    <row r="20" spans="1:12" ht="15.75" x14ac:dyDescent="0.25">
      <c r="A20" s="29"/>
      <c r="B20" s="30"/>
      <c r="C20" s="30"/>
      <c r="D20" s="30"/>
      <c r="E20" s="30"/>
      <c r="F20" s="30"/>
      <c r="G20" s="31"/>
      <c r="H20" s="32"/>
    </row>
    <row r="21" spans="1:12" ht="15.75" x14ac:dyDescent="0.25">
      <c r="A21" s="29"/>
      <c r="B21" s="30"/>
      <c r="C21" s="30"/>
      <c r="D21" s="30"/>
      <c r="E21" s="30"/>
      <c r="F21" s="30"/>
      <c r="G21" s="31"/>
      <c r="H21" s="32"/>
    </row>
    <row r="22" spans="1:12" ht="18.75" x14ac:dyDescent="0.3">
      <c r="A22" s="99" t="s">
        <v>226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</row>
    <row r="23" spans="1:12" ht="18.75" x14ac:dyDescent="0.3">
      <c r="A23" s="100" t="s">
        <v>30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2" ht="18.75" x14ac:dyDescent="0.25">
      <c r="A24" s="101" t="s">
        <v>225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</row>
    <row r="25" spans="1:12" ht="18.75" x14ac:dyDescent="0.3">
      <c r="A25" s="108" t="s">
        <v>31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</row>
    <row r="26" spans="1:12" ht="15.75" x14ac:dyDescent="0.25">
      <c r="A26" s="76" t="s">
        <v>32</v>
      </c>
      <c r="B26" s="76" t="s">
        <v>33</v>
      </c>
      <c r="C26" s="76" t="s">
        <v>34</v>
      </c>
      <c r="D26" s="76" t="s">
        <v>35</v>
      </c>
      <c r="E26" s="76" t="s">
        <v>36</v>
      </c>
      <c r="F26" s="76" t="s">
        <v>37</v>
      </c>
      <c r="G26" s="76" t="s">
        <v>38</v>
      </c>
      <c r="H26" s="76" t="s">
        <v>39</v>
      </c>
      <c r="I26" s="76"/>
      <c r="J26" s="76"/>
      <c r="K26" s="23"/>
      <c r="L26" s="23"/>
    </row>
    <row r="27" spans="1:12" ht="15.75" x14ac:dyDescent="0.25">
      <c r="A27" s="76"/>
      <c r="B27" s="76"/>
      <c r="C27" s="76"/>
      <c r="D27" s="76"/>
      <c r="E27" s="76"/>
      <c r="F27" s="76"/>
      <c r="G27" s="76"/>
      <c r="H27" s="22" t="s">
        <v>24</v>
      </c>
      <c r="I27" s="22" t="s">
        <v>25</v>
      </c>
      <c r="J27" s="22" t="s">
        <v>26</v>
      </c>
      <c r="K27" s="22" t="s">
        <v>129</v>
      </c>
      <c r="L27" s="22" t="s">
        <v>130</v>
      </c>
    </row>
    <row r="28" spans="1:12" ht="191.25" customHeight="1" x14ac:dyDescent="0.25">
      <c r="A28" s="109">
        <v>1</v>
      </c>
      <c r="B28" s="105" t="s">
        <v>184</v>
      </c>
      <c r="C28" s="33">
        <v>730</v>
      </c>
      <c r="D28" s="33" t="s">
        <v>178</v>
      </c>
      <c r="E28" s="33" t="s">
        <v>177</v>
      </c>
      <c r="F28" s="33" t="s">
        <v>218</v>
      </c>
      <c r="G28" s="33" t="s">
        <v>180</v>
      </c>
      <c r="H28" s="24" t="s">
        <v>182</v>
      </c>
      <c r="I28" s="24">
        <f>прил.№3!E247</f>
        <v>34052.300000000003</v>
      </c>
      <c r="J28" s="24">
        <f>прил.№3!F247</f>
        <v>49950.875</v>
      </c>
      <c r="K28" s="24">
        <f>прил.№3!G247</f>
        <v>36557.15</v>
      </c>
      <c r="L28" s="24">
        <f>прил.№3!H247</f>
        <v>27305</v>
      </c>
    </row>
    <row r="29" spans="1:12" s="34" customFormat="1" ht="18.75" x14ac:dyDescent="0.3">
      <c r="A29" s="110"/>
      <c r="B29" s="106"/>
      <c r="C29" s="35">
        <v>129</v>
      </c>
      <c r="D29" s="35" t="s">
        <v>178</v>
      </c>
      <c r="E29" s="35" t="s">
        <v>177</v>
      </c>
      <c r="F29" s="35" t="s">
        <v>179</v>
      </c>
      <c r="G29" s="35" t="s">
        <v>181</v>
      </c>
      <c r="H29" s="35" t="s">
        <v>183</v>
      </c>
      <c r="I29" s="37">
        <f>прил.№3!E248</f>
        <v>5517</v>
      </c>
      <c r="J29" s="38">
        <f>прил.№3!F248</f>
        <v>94145</v>
      </c>
      <c r="K29" s="38">
        <f>прил.№3!G248</f>
        <v>36304.699999999997</v>
      </c>
      <c r="L29" s="37">
        <f>прил.№3!H248</f>
        <v>43760</v>
      </c>
    </row>
    <row r="30" spans="1:12" s="34" customFormat="1" ht="18.75" x14ac:dyDescent="0.3">
      <c r="A30" s="110"/>
      <c r="B30" s="106"/>
      <c r="C30" s="102" t="s">
        <v>191</v>
      </c>
      <c r="D30" s="103"/>
      <c r="E30" s="103"/>
      <c r="F30" s="103"/>
      <c r="G30" s="104"/>
      <c r="H30" s="37">
        <f>прил.№3!D249</f>
        <v>0</v>
      </c>
      <c r="I30" s="37">
        <f>прил.№3!E249</f>
        <v>8617</v>
      </c>
      <c r="J30" s="38">
        <f>прил.№3!F249</f>
        <v>22955.625</v>
      </c>
      <c r="K30" s="38">
        <f>прил.№3!G249</f>
        <v>18769.05</v>
      </c>
      <c r="L30" s="38">
        <f>прил.№3!H249</f>
        <v>13235</v>
      </c>
    </row>
    <row r="31" spans="1:12" ht="18.75" x14ac:dyDescent="0.3">
      <c r="A31" s="111"/>
      <c r="B31" s="107"/>
      <c r="C31" s="112" t="s">
        <v>8</v>
      </c>
      <c r="D31" s="113"/>
      <c r="E31" s="113"/>
      <c r="F31" s="113"/>
      <c r="G31" s="114"/>
      <c r="H31" s="36">
        <f>прил.№3!D246</f>
        <v>11358.4</v>
      </c>
      <c r="I31" s="38">
        <f>I28+I29</f>
        <v>39569.300000000003</v>
      </c>
      <c r="J31" s="38">
        <f>J28+J29+J30</f>
        <v>167051.5</v>
      </c>
      <c r="K31" s="37">
        <f>K28+K29+K30</f>
        <v>91630.900000000009</v>
      </c>
      <c r="L31" s="38">
        <f>L28+L29+L30</f>
        <v>84300</v>
      </c>
    </row>
  </sheetData>
  <mergeCells count="18">
    <mergeCell ref="E26:E27"/>
    <mergeCell ref="F26:F27"/>
    <mergeCell ref="C30:G30"/>
    <mergeCell ref="B28:B31"/>
    <mergeCell ref="A25:L25"/>
    <mergeCell ref="A28:A31"/>
    <mergeCell ref="C31:G31"/>
    <mergeCell ref="G26:G27"/>
    <mergeCell ref="H26:J26"/>
    <mergeCell ref="A26:A27"/>
    <mergeCell ref="B26:B27"/>
    <mergeCell ref="C26:C27"/>
    <mergeCell ref="D26:D27"/>
    <mergeCell ref="A8:A9"/>
    <mergeCell ref="A22:L22"/>
    <mergeCell ref="A23:L23"/>
    <mergeCell ref="A24:L24"/>
    <mergeCell ref="B8:G8"/>
  </mergeCells>
  <pageMargins left="0.31496062992125984" right="0.11811023622047245" top="0.94488188976377963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L10" sqref="L10"/>
    </sheetView>
  </sheetViews>
  <sheetFormatPr defaultRowHeight="15" x14ac:dyDescent="0.25"/>
  <cols>
    <col min="1" max="11" width="9.140625" style="9"/>
    <col min="12" max="12" width="12.28515625" style="9" customWidth="1"/>
    <col min="13" max="16384" width="9.140625" style="9"/>
  </cols>
  <sheetData>
    <row r="1" spans="1:12" ht="18.75" x14ac:dyDescent="0.3">
      <c r="K1" s="3" t="s">
        <v>40</v>
      </c>
    </row>
    <row r="2" spans="1:12" x14ac:dyDescent="0.25">
      <c r="G2" s="9" t="s">
        <v>219</v>
      </c>
    </row>
    <row r="3" spans="1:12" x14ac:dyDescent="0.25">
      <c r="G3" s="9" t="s">
        <v>220</v>
      </c>
    </row>
    <row r="4" spans="1:12" ht="18.75" x14ac:dyDescent="0.3">
      <c r="A4" s="100" t="s">
        <v>41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ht="18.75" x14ac:dyDescent="0.3">
      <c r="A5" s="100" t="s">
        <v>227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18.75" x14ac:dyDescent="0.3">
      <c r="A6" s="99" t="s">
        <v>42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 ht="18.75" x14ac:dyDescent="0.3">
      <c r="A7" s="5"/>
    </row>
    <row r="8" spans="1:12" ht="173.25" x14ac:dyDescent="0.25">
      <c r="A8" s="76" t="s">
        <v>43</v>
      </c>
      <c r="B8" s="76" t="s">
        <v>44</v>
      </c>
      <c r="C8" s="76" t="s">
        <v>44</v>
      </c>
      <c r="D8" s="76" t="s">
        <v>45</v>
      </c>
      <c r="E8" s="76"/>
      <c r="F8" s="76"/>
      <c r="G8" s="76"/>
      <c r="H8" s="76" t="s">
        <v>46</v>
      </c>
      <c r="I8" s="76"/>
      <c r="J8" s="76"/>
      <c r="K8" s="76"/>
      <c r="L8" s="22" t="s">
        <v>47</v>
      </c>
    </row>
    <row r="9" spans="1:12" ht="15.75" x14ac:dyDescent="0.25">
      <c r="A9" s="76"/>
      <c r="B9" s="76"/>
      <c r="C9" s="76"/>
      <c r="D9" s="76" t="s">
        <v>48</v>
      </c>
      <c r="E9" s="76"/>
      <c r="F9" s="76" t="s">
        <v>49</v>
      </c>
      <c r="G9" s="76"/>
      <c r="H9" s="76" t="s">
        <v>48</v>
      </c>
      <c r="I9" s="76"/>
      <c r="J9" s="76" t="s">
        <v>49</v>
      </c>
      <c r="K9" s="76"/>
      <c r="L9" s="22"/>
    </row>
    <row r="10" spans="1:12" ht="63" x14ac:dyDescent="0.25">
      <c r="A10" s="22"/>
      <c r="B10" s="22" t="s">
        <v>50</v>
      </c>
      <c r="C10" s="22" t="s">
        <v>51</v>
      </c>
      <c r="D10" s="22" t="s">
        <v>52</v>
      </c>
      <c r="E10" s="22" t="s">
        <v>53</v>
      </c>
      <c r="F10" s="22" t="s">
        <v>52</v>
      </c>
      <c r="G10" s="22" t="s">
        <v>53</v>
      </c>
      <c r="H10" s="22" t="s">
        <v>52</v>
      </c>
      <c r="I10" s="22" t="s">
        <v>53</v>
      </c>
      <c r="J10" s="22" t="s">
        <v>52</v>
      </c>
      <c r="K10" s="22" t="s">
        <v>53</v>
      </c>
      <c r="L10" s="22"/>
    </row>
    <row r="11" spans="1:12" ht="18.75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18.7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18.75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18.75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</sheetData>
  <mergeCells count="12">
    <mergeCell ref="H9:I9"/>
    <mergeCell ref="J9:K9"/>
    <mergeCell ref="A4:L4"/>
    <mergeCell ref="A5:L5"/>
    <mergeCell ref="A6:L6"/>
    <mergeCell ref="A8:A9"/>
    <mergeCell ref="B8:B9"/>
    <mergeCell ref="C8:C9"/>
    <mergeCell ref="D8:G8"/>
    <mergeCell ref="H8:K8"/>
    <mergeCell ref="D9:E9"/>
    <mergeCell ref="F9:G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22" sqref="E22"/>
    </sheetView>
  </sheetViews>
  <sheetFormatPr defaultColWidth="13.42578125" defaultRowHeight="15" x14ac:dyDescent="0.25"/>
  <cols>
    <col min="1" max="1" width="17.85546875" style="9" customWidth="1"/>
    <col min="2" max="16384" width="13.42578125" style="9"/>
  </cols>
  <sheetData>
    <row r="1" spans="1:8" ht="18.75" x14ac:dyDescent="0.3">
      <c r="G1" s="3" t="s">
        <v>54</v>
      </c>
    </row>
    <row r="2" spans="1:8" x14ac:dyDescent="0.25">
      <c r="E2" s="9" t="s">
        <v>219</v>
      </c>
    </row>
    <row r="3" spans="1:8" x14ac:dyDescent="0.25">
      <c r="E3" s="9" t="s">
        <v>220</v>
      </c>
    </row>
    <row r="4" spans="1:8" x14ac:dyDescent="0.25">
      <c r="A4" s="10"/>
    </row>
    <row r="5" spans="1:8" ht="18.75" x14ac:dyDescent="0.3">
      <c r="A5" s="100" t="s">
        <v>41</v>
      </c>
      <c r="B5" s="100"/>
      <c r="C5" s="100"/>
      <c r="D5" s="100"/>
      <c r="E5" s="100"/>
      <c r="F5" s="100"/>
      <c r="G5" s="100"/>
      <c r="H5" s="100"/>
    </row>
    <row r="6" spans="1:8" ht="18.75" x14ac:dyDescent="0.3">
      <c r="A6" s="100" t="s">
        <v>228</v>
      </c>
      <c r="B6" s="100"/>
      <c r="C6" s="100"/>
      <c r="D6" s="100"/>
      <c r="E6" s="100"/>
      <c r="F6" s="100"/>
      <c r="G6" s="100"/>
      <c r="H6" s="100"/>
    </row>
    <row r="7" spans="1:8" ht="18.75" x14ac:dyDescent="0.3">
      <c r="A7" s="100" t="s">
        <v>55</v>
      </c>
      <c r="B7" s="100"/>
      <c r="C7" s="100"/>
      <c r="D7" s="100"/>
      <c r="E7" s="100"/>
      <c r="F7" s="100"/>
      <c r="G7" s="100"/>
      <c r="H7" s="100"/>
    </row>
    <row r="8" spans="1:8" ht="16.5" thickBot="1" x14ac:dyDescent="0.3">
      <c r="A8" s="115" t="s">
        <v>56</v>
      </c>
      <c r="B8" s="115"/>
      <c r="C8" s="115"/>
      <c r="D8" s="115"/>
      <c r="E8" s="115"/>
      <c r="F8" s="115"/>
      <c r="G8" s="115"/>
      <c r="H8" s="115"/>
    </row>
    <row r="9" spans="1:8" ht="16.5" thickBot="1" x14ac:dyDescent="0.3">
      <c r="A9" s="116" t="s">
        <v>57</v>
      </c>
      <c r="B9" s="119" t="s">
        <v>58</v>
      </c>
      <c r="C9" s="120"/>
      <c r="D9" s="120"/>
      <c r="E9" s="120"/>
      <c r="F9" s="120"/>
      <c r="G9" s="121"/>
      <c r="H9" s="116" t="s">
        <v>7</v>
      </c>
    </row>
    <row r="10" spans="1:8" ht="48" thickBot="1" x14ac:dyDescent="0.3">
      <c r="A10" s="117"/>
      <c r="B10" s="119" t="s">
        <v>59</v>
      </c>
      <c r="C10" s="121"/>
      <c r="D10" s="6" t="s">
        <v>60</v>
      </c>
      <c r="E10" s="119" t="s">
        <v>61</v>
      </c>
      <c r="F10" s="121"/>
      <c r="G10" s="6" t="s">
        <v>60</v>
      </c>
      <c r="H10" s="118"/>
    </row>
    <row r="11" spans="1:8" ht="32.25" thickBot="1" x14ac:dyDescent="0.3">
      <c r="A11" s="118"/>
      <c r="B11" s="1" t="s">
        <v>62</v>
      </c>
      <c r="C11" s="6" t="s">
        <v>63</v>
      </c>
      <c r="D11" s="4"/>
      <c r="E11" s="1" t="s">
        <v>64</v>
      </c>
      <c r="F11" s="1" t="s">
        <v>63</v>
      </c>
      <c r="G11" s="4"/>
      <c r="H11" s="4"/>
    </row>
    <row r="12" spans="1:8" ht="15.75" x14ac:dyDescent="0.25">
      <c r="A12" s="74" t="s">
        <v>65</v>
      </c>
      <c r="B12" s="122"/>
      <c r="C12" s="122"/>
      <c r="D12" s="122"/>
      <c r="E12" s="122"/>
      <c r="F12" s="122"/>
      <c r="G12" s="122"/>
      <c r="H12" s="122"/>
    </row>
    <row r="13" spans="1:8" ht="16.5" thickBot="1" x14ac:dyDescent="0.3">
      <c r="A13" s="75" t="s">
        <v>66</v>
      </c>
      <c r="B13" s="123"/>
      <c r="C13" s="123"/>
      <c r="D13" s="123"/>
      <c r="E13" s="123"/>
      <c r="F13" s="123"/>
      <c r="G13" s="123"/>
      <c r="H13" s="123"/>
    </row>
    <row r="14" spans="1:8" ht="32.25" thickBot="1" x14ac:dyDescent="0.3">
      <c r="A14" s="75" t="s">
        <v>67</v>
      </c>
      <c r="B14" s="4"/>
      <c r="C14" s="4"/>
      <c r="D14" s="4"/>
      <c r="E14" s="4"/>
      <c r="F14" s="4"/>
      <c r="G14" s="4"/>
      <c r="H14" s="4"/>
    </row>
    <row r="15" spans="1:8" ht="32.25" thickBot="1" x14ac:dyDescent="0.3">
      <c r="A15" s="75" t="s">
        <v>68</v>
      </c>
      <c r="B15" s="4"/>
      <c r="C15" s="4"/>
      <c r="D15" s="4"/>
      <c r="E15" s="4"/>
      <c r="F15" s="4"/>
      <c r="G15" s="4"/>
      <c r="H15" s="4"/>
    </row>
    <row r="16" spans="1:8" ht="32.25" thickBot="1" x14ac:dyDescent="0.3">
      <c r="A16" s="75" t="s">
        <v>69</v>
      </c>
      <c r="B16" s="4"/>
      <c r="C16" s="4"/>
      <c r="D16" s="4"/>
      <c r="E16" s="4"/>
      <c r="F16" s="4"/>
      <c r="G16" s="4"/>
      <c r="H16" s="4"/>
    </row>
    <row r="17" spans="1:8" ht="32.25" thickBot="1" x14ac:dyDescent="0.3">
      <c r="A17" s="75" t="s">
        <v>70</v>
      </c>
      <c r="B17" s="4"/>
      <c r="C17" s="4"/>
      <c r="D17" s="4"/>
      <c r="E17" s="4"/>
      <c r="F17" s="4"/>
      <c r="G17" s="4"/>
      <c r="H17" s="4"/>
    </row>
    <row r="18" spans="1:8" ht="22.5" x14ac:dyDescent="0.3">
      <c r="A18" s="7"/>
    </row>
  </sheetData>
  <mergeCells count="16">
    <mergeCell ref="H12:H13"/>
    <mergeCell ref="B12:B13"/>
    <mergeCell ref="C12:C13"/>
    <mergeCell ref="D12:D13"/>
    <mergeCell ref="E12:E13"/>
    <mergeCell ref="F12:F13"/>
    <mergeCell ref="G12:G13"/>
    <mergeCell ref="A5:H5"/>
    <mergeCell ref="A6:H6"/>
    <mergeCell ref="A7:H7"/>
    <mergeCell ref="A8:H8"/>
    <mergeCell ref="A9:A11"/>
    <mergeCell ref="B9:G9"/>
    <mergeCell ref="H9:H10"/>
    <mergeCell ref="B10:C10"/>
    <mergeCell ref="E10:F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прил.№2</vt:lpstr>
      <vt:lpstr>прил.№3</vt:lpstr>
      <vt:lpstr>прил.№4</vt:lpstr>
      <vt:lpstr>прил.№5</vt:lpstr>
      <vt:lpstr>прил.№6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2016-02-18T08:04:07Z</cp:lastPrinted>
  <dcterms:created xsi:type="dcterms:W3CDTF">2016-01-26T10:38:10Z</dcterms:created>
  <dcterms:modified xsi:type="dcterms:W3CDTF">2016-02-18T08:14:34Z</dcterms:modified>
</cp:coreProperties>
</file>