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10905" yWindow="-165" windowWidth="10440" windowHeight="10020"/>
  </bookViews>
  <sheets>
    <sheet name="2019-2021" sheetId="3" r:id="rId1"/>
  </sheets>
  <calcPr calcId="145621" fullPrecision="0"/>
</workbook>
</file>

<file path=xl/calcChain.xml><?xml version="1.0" encoding="utf-8"?>
<calcChain xmlns="http://schemas.openxmlformats.org/spreadsheetml/2006/main">
  <c r="E12" i="3" l="1"/>
  <c r="D12" i="3"/>
  <c r="G134" i="3" l="1"/>
  <c r="G133" i="3"/>
  <c r="G161" i="3" l="1"/>
  <c r="G162" i="3" s="1"/>
  <c r="G154" i="3"/>
  <c r="G148" i="3"/>
  <c r="G147" i="3"/>
  <c r="G139" i="3"/>
  <c r="G140" i="3" s="1"/>
  <c r="F12" i="3"/>
  <c r="G105" i="3"/>
  <c r="G106" i="3" s="1"/>
  <c r="G101" i="3"/>
  <c r="G97" i="3"/>
  <c r="G93" i="3"/>
  <c r="G94" i="3" s="1"/>
  <c r="G89" i="3"/>
  <c r="G81" i="3"/>
  <c r="G141" i="3" l="1"/>
  <c r="F183" i="3"/>
  <c r="F182" i="3"/>
  <c r="E134" i="3" l="1"/>
  <c r="E133" i="3"/>
  <c r="E154" i="3"/>
  <c r="E155" i="3" s="1"/>
  <c r="D148" i="3"/>
  <c r="D147" i="3"/>
  <c r="D141" i="3"/>
  <c r="D140" i="3"/>
  <c r="D182" i="3" s="1"/>
  <c r="E33" i="3"/>
  <c r="G69" i="3"/>
  <c r="G70" i="3" s="1"/>
  <c r="F69" i="3"/>
  <c r="F70" i="3" s="1"/>
  <c r="D183" i="3" l="1"/>
  <c r="F89" i="3"/>
  <c r="F105" i="3"/>
  <c r="F106" i="3" s="1"/>
  <c r="F101" i="3"/>
  <c r="G85" i="3"/>
  <c r="G86" i="3" s="1"/>
  <c r="F85" i="3"/>
  <c r="F86" i="3" s="1"/>
  <c r="F97" i="3"/>
  <c r="F93" i="3"/>
  <c r="F94" i="3" s="1"/>
  <c r="G65" i="3"/>
  <c r="G66" i="3" s="1"/>
  <c r="D65" i="3"/>
  <c r="D66" i="3" s="1"/>
  <c r="G61" i="3"/>
  <c r="G62" i="3" s="1"/>
  <c r="D61" i="3"/>
  <c r="D62" i="3" s="1"/>
  <c r="E161" i="3"/>
  <c r="E182" i="3" s="1"/>
  <c r="E162" i="3" l="1"/>
  <c r="E183" i="3" s="1"/>
  <c r="G155" i="3"/>
  <c r="G77" i="3"/>
  <c r="G73" i="3"/>
  <c r="E77" i="3"/>
  <c r="E81" i="3"/>
  <c r="D73" i="3"/>
  <c r="G57" i="3"/>
  <c r="G53" i="3"/>
  <c r="G49" i="3"/>
  <c r="G45" i="3"/>
  <c r="G41" i="3"/>
  <c r="G37" i="3"/>
  <c r="G33" i="3"/>
  <c r="E57" i="3"/>
  <c r="D53" i="3"/>
  <c r="D29" i="3"/>
  <c r="G29" i="3"/>
  <c r="G25" i="3"/>
  <c r="G21" i="3"/>
  <c r="F49" i="3"/>
  <c r="F45" i="3"/>
  <c r="F41" i="3"/>
  <c r="F37" i="3"/>
  <c r="F25" i="3"/>
  <c r="E21" i="3"/>
  <c r="G17" i="3"/>
  <c r="E17" i="3"/>
  <c r="E13" i="3" l="1"/>
  <c r="D13" i="3"/>
  <c r="F13" i="3"/>
  <c r="G22" i="3"/>
  <c r="G18" i="3"/>
  <c r="G26" i="3"/>
  <c r="G34" i="3"/>
  <c r="G30" i="3"/>
  <c r="G50" i="3"/>
  <c r="G46" i="3"/>
  <c r="G42" i="3"/>
  <c r="G38" i="3"/>
  <c r="G74" i="3"/>
  <c r="G58" i="3"/>
  <c r="G54" i="3"/>
  <c r="G78" i="3"/>
  <c r="G177" i="3" l="1"/>
  <c r="G176" i="3"/>
  <c r="G175" i="3"/>
  <c r="G182" i="3" l="1"/>
  <c r="E58" i="3"/>
  <c r="D54" i="3"/>
  <c r="G121" i="3"/>
  <c r="G127" i="3"/>
  <c r="G126" i="3"/>
  <c r="G125" i="3"/>
  <c r="E78" i="3" l="1"/>
  <c r="G183" i="3" l="1"/>
  <c r="F116" i="3"/>
  <c r="E116" i="3"/>
  <c r="F50" i="3"/>
  <c r="F46" i="3"/>
  <c r="F42" i="3"/>
  <c r="E34" i="3"/>
  <c r="F26" i="3"/>
  <c r="E22" i="3"/>
  <c r="D30" i="3" l="1"/>
  <c r="D117" i="3"/>
  <c r="D184" i="3" s="1"/>
  <c r="F38" i="3"/>
  <c r="G12" i="3"/>
  <c r="D116" i="3"/>
  <c r="G116" i="3" s="1"/>
  <c r="E18" i="3"/>
  <c r="D74" i="3"/>
  <c r="E14" i="3" l="1"/>
  <c r="E117" i="3"/>
  <c r="E184" i="3" s="1"/>
  <c r="F14" i="3"/>
  <c r="F117" i="3"/>
  <c r="F184" i="3" s="1"/>
  <c r="G13" i="3"/>
  <c r="D14" i="3"/>
  <c r="G184" i="3" l="1"/>
  <c r="G14" i="3"/>
  <c r="F118" i="3"/>
  <c r="F185" i="3" s="1"/>
  <c r="E118" i="3"/>
  <c r="E185" i="3" s="1"/>
  <c r="G117" i="3"/>
  <c r="D118" i="3"/>
  <c r="D185" i="3" s="1"/>
  <c r="G185" i="3" l="1"/>
  <c r="G118" i="3"/>
</calcChain>
</file>

<file path=xl/sharedStrings.xml><?xml version="1.0" encoding="utf-8"?>
<sst xmlns="http://schemas.openxmlformats.org/spreadsheetml/2006/main" count="414" uniqueCount="89">
  <si>
    <t>Наименование показателя</t>
  </si>
  <si>
    <t>Ответственный исполнитель</t>
  </si>
  <si>
    <t>Итого</t>
  </si>
  <si>
    <t>Количество</t>
  </si>
  <si>
    <t>м2</t>
  </si>
  <si>
    <t>тыс.руб.</t>
  </si>
  <si>
    <t>Сумма затрат:</t>
  </si>
  <si>
    <t>тыс.руб</t>
  </si>
  <si>
    <t>сумма затрат</t>
  </si>
  <si>
    <t>шт</t>
  </si>
  <si>
    <t>Итого по задачи 1:</t>
  </si>
  <si>
    <t>Сумма затрат всего</t>
  </si>
  <si>
    <t>Итого  по Программе</t>
  </si>
  <si>
    <t>годы</t>
  </si>
  <si>
    <t>Сумма затрат</t>
  </si>
  <si>
    <t>мест. бюдж.</t>
  </si>
  <si>
    <t>мест. бюджет</t>
  </si>
  <si>
    <t>мест.бюдж.</t>
  </si>
  <si>
    <t>мест.бюджет</t>
  </si>
  <si>
    <t xml:space="preserve">Сумма затрат </t>
  </si>
  <si>
    <t>м.п.</t>
  </si>
  <si>
    <t>ст-ть 1м2</t>
  </si>
  <si>
    <t>Ожидаемый результат</t>
  </si>
  <si>
    <t>администрация города Оби</t>
  </si>
  <si>
    <t>Итого по задачи 2:</t>
  </si>
  <si>
    <t>1.Ремонт улично-дорожной сети:</t>
  </si>
  <si>
    <t>1.1.пер.Дачный (ощебенение)</t>
  </si>
  <si>
    <t xml:space="preserve">1.2. пер.Березовый (ощебенение) </t>
  </si>
  <si>
    <t>1.4. пер.Солнечный (щебень)</t>
  </si>
  <si>
    <t>1.5. пер.Звездный (щебень)</t>
  </si>
  <si>
    <t xml:space="preserve">1.6. ул.Рабочая (ощебенение) </t>
  </si>
  <si>
    <t xml:space="preserve">1.7. ул.Светлая (ощебенение) </t>
  </si>
  <si>
    <t xml:space="preserve">1.8. ул.Изумрудная (ощебенение) </t>
  </si>
  <si>
    <t xml:space="preserve">1.9. ул.Молодежная (ощебенение) </t>
  </si>
  <si>
    <t xml:space="preserve">1.10. ул.Тенистая (ощебенение) </t>
  </si>
  <si>
    <t xml:space="preserve"> Цель программы: Развитие и обеспечение сохранности автомобильных дорог общего пользования местного знгачения в границах города Оби, а также обеспечение безопасности дорожного движения на них</t>
  </si>
  <si>
    <t xml:space="preserve"> Задача 1: Увеличение общей протяженности автомобильных дорг, соответствующих нормативным требованиям </t>
  </si>
  <si>
    <t>Задача 2: Создание безопасных условий для движения транспорта и пешеходов</t>
  </si>
  <si>
    <t>Администрация города, МУП "БиС"</t>
  </si>
  <si>
    <t>км</t>
  </si>
  <si>
    <t>Определение транспортно-эксплуатационного состояния дорог. Выявление дорог не отвечающие нормативам</t>
  </si>
  <si>
    <t xml:space="preserve">УЖКХиБ,   МУП "БиС" </t>
  </si>
  <si>
    <t>Сокращение количества ДТП и лиц пострадавших в них</t>
  </si>
  <si>
    <t>Улучшение состояния улично-дорожной сети города</t>
  </si>
  <si>
    <t>Приложение № 3</t>
  </si>
  <si>
    <t>Наименование мероприятия</t>
  </si>
  <si>
    <t>Единица изм.</t>
  </si>
  <si>
    <t xml:space="preserve">  "Создание условий для осуществления дорожной деятельности в отношении автомобильных дорог общего пользования местного значения  города Оби и обеспечения безопасности дорожного движения на них"                                                                                                                                                                                                   на 2019 - 2021 годы</t>
  </si>
  <si>
    <t>к муниципальной программе "Создание условий для осуществления дорожной деятельности в отношении автомобильных дорог общего пользования местного значения  города Оби и обеспечения безопасности дорожного движения на них"                                 на 2019 - 2021 годы</t>
  </si>
  <si>
    <t>Администрация города, подрядная организация по итогам торгов</t>
  </si>
  <si>
    <t xml:space="preserve">1.11. ул.Садовая (ощебенение) </t>
  </si>
  <si>
    <t xml:space="preserve">1.12. ул.Чапаева (ощебенение) </t>
  </si>
  <si>
    <t>2.1. Замена и установка дорожных знаков согласно Проекта организации дорожного движения</t>
  </si>
  <si>
    <t>2.3. Строительство пешеходной дорожки  вдоль ул Космической</t>
  </si>
  <si>
    <t xml:space="preserve">1.13. Ремонт а/б покрытия автодороги по пер.Безымяный </t>
  </si>
  <si>
    <t xml:space="preserve">1.14. Ремонт а/б покрытия части автодороги по ул.Байдукова </t>
  </si>
  <si>
    <t>1.15. Ремонт а/б покрытия  автодороги по ул.Авиационная</t>
  </si>
  <si>
    <t xml:space="preserve">1.16. Разработка проектно-сметной документации по капитальному  ремонту автодорог по ул.Строительная, ул.Железнодорожная  и участка автодороги по ул.Байдукова   </t>
  </si>
  <si>
    <t>1.17. Разработка проектно-сметной документации по  ремонту автодорог по пер.Планировочный и участка автодороги по ул.Линейная</t>
  </si>
  <si>
    <t>1.18. Разработка проектно-сметной документации по  ремонту автодорог по ул.Новая и участкам автодорог по ул.Чкалова, 2-я Северная</t>
  </si>
  <si>
    <t>2.4. Разработка проектно-сметной документации на строительство тротуара вдоль ул.Калинина до пересечения с ул.Покрышкина</t>
  </si>
  <si>
    <t>2.5. Строительство пешеходной дорожки вдоль ул.Калинина до пересечения с ул.Покрышкиной</t>
  </si>
  <si>
    <t>2.6. Разработка проектно-сметной документации на строительство тротуара вдоль ул.Жуковского</t>
  </si>
  <si>
    <t>2.7. Строительство пешеходной дорожки вдоль ул.Жуковского</t>
  </si>
  <si>
    <t>2.8. Разработка проектно-сметной документации на строительство тротуара от д.16 ЖКО а/порта в сторону ООТ "Рынок Обской"</t>
  </si>
  <si>
    <t>2.9. Строительство пешеходной дорожки от д.16 до ООТ "Рынок Обской"</t>
  </si>
  <si>
    <t>2.12. Разработка ПСД на устройство сетей уличного освещения ул.Молодежная</t>
  </si>
  <si>
    <t>2.13. Выполнение работ по устройству сетей уличного освещения ул.Молодежная</t>
  </si>
  <si>
    <t>2.14.  Разработка ПСД на устройство сетей уличного освещения ул.Степная, Котельная, Муромская, пер.Зеленый, пер.Звездный</t>
  </si>
  <si>
    <t>2.15. Выполнение работ по  устройству сетей уличного освещения ул.Степная, Котельная, Муромская, пер.Зеленый, пер.Звездный</t>
  </si>
  <si>
    <t>2.16. Инструментальная диагностика и оценка состояния дорог (один раз в 3 года)</t>
  </si>
  <si>
    <t>2.17. Инструментальная диагностика и оценка состояния искусственного сооружения</t>
  </si>
  <si>
    <t>2.18. Визуальное обследование улично-дорожной сети города (один раз в год, весенний период)</t>
  </si>
  <si>
    <t>2.8. Разработка проектно-сметной документации на строительство тротуара пер.Безымяный</t>
  </si>
  <si>
    <t>2.9. Строительство пешеходной дорожки пер.Безымяный</t>
  </si>
  <si>
    <t xml:space="preserve">1.12. пер.Водопроводный (ощебенение) </t>
  </si>
  <si>
    <t>1.15. Ремонт автодороги по ул.Крылова</t>
  </si>
  <si>
    <t xml:space="preserve">1.12. ул.Огородная (ощебенение) </t>
  </si>
  <si>
    <t>1.15. Ремонт автодороги по пер.Усадебный</t>
  </si>
  <si>
    <t>1.14. Ремонт а/б покрытия части автодороги по ул.О.Кошевого</t>
  </si>
  <si>
    <t>1.15. Ремонт автодороги по пер.Полевой</t>
  </si>
  <si>
    <t>1.15. Ремонт а/б покрытия  автодороги по ул.М.Горького                                (от д.1 до д. 7)</t>
  </si>
  <si>
    <t>2.6. Разработка проектно-сметной документации на строительство тротуара вдоль ул.Новая</t>
  </si>
  <si>
    <t>2.7. Строительство пешеходной дорожки вдоль ул.Новая</t>
  </si>
  <si>
    <t>1.15. Ремонт а/б покрытия автодороги по ул.Линейная</t>
  </si>
  <si>
    <t xml:space="preserve">1.12. ул.Сигнальная  (ощебенение от д.1 до д. 37) </t>
  </si>
  <si>
    <t>Мероприятия муниципальной программы</t>
  </si>
  <si>
    <t>Приложение 1</t>
  </si>
  <si>
    <t>к постановлению администрации города Оби Новосибирской области №__________от_____________2019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</si>
</sst>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9" x14ac:knownFonts="1"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Fill="1" applyBorder="1" applyAlignment="1">
      <alignment horizontal="justify" vertical="top" wrapText="1"/>
    </xf>
    <xf numFmtId="0" fontId="1" fillId="0" borderId="1" xfId="0" applyFont="1" applyFill="1" applyBorder="1" applyAlignment="1">
      <alignment vertical="top" wrapText="1"/>
    </xf>
    <xf numFmtId="0" fontId="3" fillId="0" borderId="0" xfId="0" applyFont="1"/>
    <xf numFmtId="0" fontId="1" fillId="0" borderId="1" xfId="0" applyFont="1" applyFill="1" applyBorder="1"/>
    <xf numFmtId="0" fontId="1" fillId="0" borderId="1" xfId="0" applyFont="1" applyFill="1" applyBorder="1" applyAlignment="1">
      <alignment wrapText="1"/>
    </xf>
    <xf numFmtId="1" fontId="0" fillId="0" borderId="0" xfId="0" applyNumberFormat="1"/>
    <xf numFmtId="0" fontId="7" fillId="0" borderId="0" xfId="0" applyFont="1"/>
    <xf numFmtId="0" fontId="1" fillId="0" borderId="0" xfId="0" applyFont="1" applyFill="1"/>
    <xf numFmtId="1" fontId="7" fillId="0" borderId="0" xfId="0" applyNumberFormat="1" applyFont="1"/>
    <xf numFmtId="0" fontId="8" fillId="0" borderId="0" xfId="0" applyFont="1" applyAlignment="1">
      <alignment wrapText="1"/>
    </xf>
    <xf numFmtId="2" fontId="3" fillId="0" borderId="0" xfId="0" applyNumberFormat="1" applyFont="1"/>
    <xf numFmtId="164" fontId="0" fillId="0" borderId="0" xfId="0" applyNumberFormat="1"/>
    <xf numFmtId="0" fontId="7" fillId="0" borderId="1" xfId="0" applyFont="1" applyBorder="1"/>
    <xf numFmtId="0" fontId="0" fillId="0" borderId="0" xfId="0" applyAlignment="1">
      <alignment wrapText="1"/>
    </xf>
    <xf numFmtId="0" fontId="1" fillId="0" borderId="1" xfId="0" applyFont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164" fontId="1" fillId="0" borderId="0" xfId="0" applyNumberFormat="1" applyFont="1" applyFill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horizontal="justify" vertical="top" wrapText="1"/>
    </xf>
    <xf numFmtId="2" fontId="1" fillId="0" borderId="1" xfId="0" applyNumberFormat="1" applyFont="1" applyFill="1" applyBorder="1" applyAlignment="1">
      <alignment vertical="top" wrapText="1"/>
    </xf>
    <xf numFmtId="2" fontId="1" fillId="0" borderId="1" xfId="0" applyNumberFormat="1" applyFont="1" applyFill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2" fontId="2" fillId="0" borderId="1" xfId="0" applyNumberFormat="1" applyFont="1" applyFill="1" applyBorder="1" applyAlignment="1">
      <alignment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 wrapText="1"/>
    </xf>
    <xf numFmtId="165" fontId="0" fillId="0" borderId="0" xfId="0" applyNumberFormat="1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2" fontId="1" fillId="0" borderId="0" xfId="0" applyNumberFormat="1" applyFont="1" applyFill="1" applyAlignment="1">
      <alignment horizontal="center" vertical="center"/>
    </xf>
    <xf numFmtId="0" fontId="1" fillId="2" borderId="0" xfId="0" applyFont="1" applyFill="1"/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vertical="center" wrapText="1"/>
    </xf>
    <xf numFmtId="2" fontId="1" fillId="2" borderId="0" xfId="0" applyNumberFormat="1" applyFont="1" applyFill="1"/>
    <xf numFmtId="2" fontId="1" fillId="2" borderId="1" xfId="0" applyNumberFormat="1" applyFont="1" applyFill="1" applyBorder="1" applyAlignment="1">
      <alignment horizontal="center" vertical="center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horizontal="center" vertical="center"/>
    </xf>
    <xf numFmtId="0" fontId="1" fillId="2" borderId="3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justify" wrapText="1"/>
    </xf>
    <xf numFmtId="0" fontId="2" fillId="2" borderId="1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2" fillId="0" borderId="0" xfId="0" applyFont="1" applyFill="1" applyAlignment="1">
      <alignment horizontal="left" wrapText="1"/>
    </xf>
    <xf numFmtId="0" fontId="1" fillId="0" borderId="0" xfId="0" applyFont="1" applyFill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4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96"/>
  <sheetViews>
    <sheetView tabSelected="1" topLeftCell="A172" workbookViewId="0">
      <selection activeCell="K4" sqref="K4"/>
    </sheetView>
  </sheetViews>
  <sheetFormatPr defaultRowHeight="15" x14ac:dyDescent="0.25"/>
  <cols>
    <col min="1" max="1" width="34.28515625" style="51" customWidth="1"/>
    <col min="2" max="2" width="17.7109375" style="8" customWidth="1"/>
    <col min="3" max="3" width="9.28515625" style="21" customWidth="1"/>
    <col min="4" max="4" width="14" style="21" customWidth="1"/>
    <col min="5" max="5" width="9.28515625" style="21" customWidth="1"/>
    <col min="6" max="6" width="9.85546875" style="21" customWidth="1"/>
    <col min="7" max="7" width="10.42578125" style="50" customWidth="1"/>
    <col min="8" max="8" width="11" style="8" customWidth="1"/>
    <col min="9" max="9" width="13.85546875" style="7" customWidth="1"/>
  </cols>
  <sheetData>
    <row r="1" spans="1:11" x14ac:dyDescent="0.25">
      <c r="H1" s="58" t="s">
        <v>87</v>
      </c>
      <c r="I1" s="58"/>
    </row>
    <row r="2" spans="1:11" ht="52.5" customHeight="1" x14ac:dyDescent="0.25">
      <c r="F2" s="59" t="s">
        <v>88</v>
      </c>
      <c r="G2" s="59"/>
      <c r="H2" s="59"/>
      <c r="I2" s="59"/>
    </row>
    <row r="3" spans="1:11" x14ac:dyDescent="0.25">
      <c r="E3" s="58" t="s">
        <v>44</v>
      </c>
      <c r="F3" s="58"/>
      <c r="G3" s="58"/>
      <c r="H3" s="58"/>
      <c r="I3" s="58"/>
    </row>
    <row r="4" spans="1:11" ht="60.75" customHeight="1" x14ac:dyDescent="0.25">
      <c r="C4" s="78" t="s">
        <v>48</v>
      </c>
      <c r="D4" s="78"/>
      <c r="E4" s="78"/>
      <c r="F4" s="78"/>
      <c r="G4" s="78"/>
      <c r="H4" s="78"/>
      <c r="I4" s="78"/>
      <c r="J4" s="14"/>
      <c r="K4" s="14"/>
    </row>
    <row r="5" spans="1:11" ht="24" customHeight="1" x14ac:dyDescent="0.25">
      <c r="A5" s="64" t="s">
        <v>86</v>
      </c>
      <c r="B5" s="64"/>
      <c r="C5" s="64"/>
      <c r="D5" s="64"/>
      <c r="E5" s="64"/>
      <c r="F5" s="64"/>
      <c r="G5" s="64"/>
      <c r="H5" s="64"/>
      <c r="I5" s="64"/>
    </row>
    <row r="6" spans="1:11" ht="48" customHeight="1" x14ac:dyDescent="0.25">
      <c r="A6" s="70" t="s">
        <v>47</v>
      </c>
      <c r="B6" s="70"/>
      <c r="C6" s="70"/>
      <c r="D6" s="70"/>
      <c r="E6" s="70"/>
      <c r="F6" s="70"/>
      <c r="G6" s="70"/>
      <c r="H6" s="70"/>
      <c r="I6" s="70"/>
    </row>
    <row r="7" spans="1:11" ht="15.75" customHeight="1" x14ac:dyDescent="0.25">
      <c r="A7" s="65" t="s">
        <v>45</v>
      </c>
      <c r="B7" s="71" t="s">
        <v>0</v>
      </c>
      <c r="C7" s="67" t="s">
        <v>46</v>
      </c>
      <c r="D7" s="72" t="s">
        <v>13</v>
      </c>
      <c r="E7" s="72"/>
      <c r="F7" s="72"/>
      <c r="G7" s="72"/>
      <c r="H7" s="71" t="s">
        <v>1</v>
      </c>
      <c r="I7" s="73" t="s">
        <v>22</v>
      </c>
    </row>
    <row r="8" spans="1:11" ht="33.75" customHeight="1" x14ac:dyDescent="0.25">
      <c r="A8" s="66"/>
      <c r="B8" s="71"/>
      <c r="C8" s="68"/>
      <c r="D8" s="22">
        <v>2019</v>
      </c>
      <c r="E8" s="22">
        <v>2020</v>
      </c>
      <c r="F8" s="22">
        <v>2021</v>
      </c>
      <c r="G8" s="16" t="s">
        <v>2</v>
      </c>
      <c r="H8" s="71"/>
      <c r="I8" s="73"/>
    </row>
    <row r="9" spans="1:11" ht="17.25" customHeight="1" x14ac:dyDescent="0.25">
      <c r="A9" s="52">
        <v>1</v>
      </c>
      <c r="B9" s="19">
        <v>2</v>
      </c>
      <c r="C9" s="22">
        <v>3</v>
      </c>
      <c r="D9" s="22">
        <v>4</v>
      </c>
      <c r="E9" s="22">
        <v>5</v>
      </c>
      <c r="F9" s="22">
        <v>6</v>
      </c>
      <c r="G9" s="16">
        <v>7</v>
      </c>
      <c r="H9" s="19">
        <v>8</v>
      </c>
      <c r="I9" s="19">
        <v>9</v>
      </c>
    </row>
    <row r="10" spans="1:11" ht="35.25" customHeight="1" x14ac:dyDescent="0.25">
      <c r="A10" s="77" t="s">
        <v>35</v>
      </c>
      <c r="B10" s="77"/>
      <c r="C10" s="77"/>
      <c r="D10" s="77"/>
      <c r="E10" s="77"/>
      <c r="F10" s="77"/>
      <c r="G10" s="77"/>
      <c r="H10" s="77"/>
      <c r="I10" s="77"/>
    </row>
    <row r="11" spans="1:11" ht="26.25" customHeight="1" x14ac:dyDescent="0.25">
      <c r="A11" s="60" t="s">
        <v>36</v>
      </c>
      <c r="B11" s="61"/>
      <c r="C11" s="61"/>
      <c r="D11" s="61"/>
      <c r="E11" s="61"/>
      <c r="F11" s="61"/>
      <c r="G11" s="61"/>
      <c r="H11" s="61"/>
      <c r="I11" s="62"/>
    </row>
    <row r="12" spans="1:11" ht="19.5" customHeight="1" x14ac:dyDescent="0.25">
      <c r="A12" s="74" t="s">
        <v>25</v>
      </c>
      <c r="B12" s="2" t="s">
        <v>3</v>
      </c>
      <c r="C12" s="22" t="s">
        <v>4</v>
      </c>
      <c r="D12" s="16">
        <f>D27+D51+D59+D63+D71</f>
        <v>9320</v>
      </c>
      <c r="E12" s="16">
        <f>E15+E55+E75+E79+E19+E31</f>
        <v>11730</v>
      </c>
      <c r="F12" s="16">
        <f>F23+F35+F39+F43+F47+F67+F83+F91+F95+F99+F103</f>
        <v>32875</v>
      </c>
      <c r="G12" s="16">
        <f>SUM(D12:F12)</f>
        <v>53925</v>
      </c>
      <c r="H12" s="71" t="s">
        <v>23</v>
      </c>
      <c r="I12" s="75" t="s">
        <v>43</v>
      </c>
    </row>
    <row r="13" spans="1:11" ht="19.5" customHeight="1" x14ac:dyDescent="0.25">
      <c r="A13" s="74"/>
      <c r="B13" s="2" t="s">
        <v>8</v>
      </c>
      <c r="C13" s="22" t="s">
        <v>5</v>
      </c>
      <c r="D13" s="23">
        <f>D29+D53+D61+D65+D73+D108</f>
        <v>9961</v>
      </c>
      <c r="E13" s="23">
        <f>E17+E57+E77+E81+E111+E21+E33</f>
        <v>10108</v>
      </c>
      <c r="F13" s="23">
        <f>F25+F37+F41+F45+F49+F69+F85+F89+F93+F97+F101+F105+F114</f>
        <v>26078.7</v>
      </c>
      <c r="G13" s="16">
        <f>SUM(D13:F13)</f>
        <v>46147.7</v>
      </c>
      <c r="H13" s="71"/>
      <c r="I13" s="76"/>
    </row>
    <row r="14" spans="1:11" ht="18.75" customHeight="1" x14ac:dyDescent="0.25">
      <c r="A14" s="74"/>
      <c r="B14" s="2" t="s">
        <v>16</v>
      </c>
      <c r="C14" s="22" t="s">
        <v>5</v>
      </c>
      <c r="D14" s="23">
        <f>D13</f>
        <v>9961</v>
      </c>
      <c r="E14" s="23">
        <f>E13</f>
        <v>10108</v>
      </c>
      <c r="F14" s="23">
        <f>F13</f>
        <v>26078.7</v>
      </c>
      <c r="G14" s="16">
        <f>SUM(D14:F14)</f>
        <v>46147.7</v>
      </c>
      <c r="H14" s="71"/>
      <c r="I14" s="76"/>
    </row>
    <row r="15" spans="1:11" x14ac:dyDescent="0.25">
      <c r="A15" s="63" t="s">
        <v>26</v>
      </c>
      <c r="B15" s="2" t="s">
        <v>3</v>
      </c>
      <c r="C15" s="22" t="s">
        <v>4</v>
      </c>
      <c r="D15" s="24"/>
      <c r="E15" s="25">
        <v>1200</v>
      </c>
      <c r="F15" s="25"/>
      <c r="G15" s="26">
        <v>1200</v>
      </c>
      <c r="H15" s="2"/>
      <c r="I15" s="76"/>
    </row>
    <row r="16" spans="1:11" x14ac:dyDescent="0.25">
      <c r="A16" s="63"/>
      <c r="B16" s="2" t="s">
        <v>21</v>
      </c>
      <c r="C16" s="22" t="s">
        <v>7</v>
      </c>
      <c r="D16" s="26"/>
      <c r="E16" s="42">
        <v>0.6</v>
      </c>
      <c r="F16" s="26"/>
      <c r="G16" s="42">
        <v>0.6</v>
      </c>
      <c r="H16" s="2"/>
      <c r="I16" s="76"/>
    </row>
    <row r="17" spans="1:10" x14ac:dyDescent="0.25">
      <c r="A17" s="63"/>
      <c r="B17" s="2" t="s">
        <v>6</v>
      </c>
      <c r="C17" s="22" t="s">
        <v>5</v>
      </c>
      <c r="D17" s="26"/>
      <c r="E17" s="16">
        <f>(E16*E15)</f>
        <v>720</v>
      </c>
      <c r="F17" s="26"/>
      <c r="G17" s="16">
        <f>(G16*G15)</f>
        <v>720</v>
      </c>
      <c r="H17" s="2"/>
      <c r="I17" s="76"/>
    </row>
    <row r="18" spans="1:10" x14ac:dyDescent="0.25">
      <c r="A18" s="63"/>
      <c r="B18" s="2" t="s">
        <v>15</v>
      </c>
      <c r="C18" s="22" t="s">
        <v>5</v>
      </c>
      <c r="D18" s="26"/>
      <c r="E18" s="16">
        <f>E17</f>
        <v>720</v>
      </c>
      <c r="F18" s="26"/>
      <c r="G18" s="16">
        <f>G17</f>
        <v>720</v>
      </c>
      <c r="H18" s="2"/>
      <c r="I18" s="76"/>
    </row>
    <row r="19" spans="1:10" ht="14.25" customHeight="1" x14ac:dyDescent="0.25">
      <c r="A19" s="63" t="s">
        <v>27</v>
      </c>
      <c r="B19" s="2" t="s">
        <v>3</v>
      </c>
      <c r="C19" s="22" t="s">
        <v>4</v>
      </c>
      <c r="D19" s="24"/>
      <c r="E19" s="26">
        <v>2820</v>
      </c>
      <c r="F19" s="16"/>
      <c r="G19" s="26">
        <v>2820</v>
      </c>
      <c r="H19" s="1"/>
      <c r="I19" s="76"/>
    </row>
    <row r="20" spans="1:10" ht="15" customHeight="1" x14ac:dyDescent="0.25">
      <c r="A20" s="63"/>
      <c r="B20" s="2" t="s">
        <v>21</v>
      </c>
      <c r="C20" s="22" t="s">
        <v>7</v>
      </c>
      <c r="D20" s="24"/>
      <c r="E20" s="42">
        <v>0.5</v>
      </c>
      <c r="F20" s="16"/>
      <c r="G20" s="42">
        <v>0.6</v>
      </c>
      <c r="H20" s="1"/>
      <c r="I20" s="76"/>
    </row>
    <row r="21" spans="1:10" x14ac:dyDescent="0.25">
      <c r="A21" s="63"/>
      <c r="B21" s="2" t="s">
        <v>6</v>
      </c>
      <c r="C21" s="22" t="s">
        <v>5</v>
      </c>
      <c r="D21" s="24"/>
      <c r="E21" s="16">
        <f>(E20*E19)</f>
        <v>1410</v>
      </c>
      <c r="F21" s="16"/>
      <c r="G21" s="16">
        <f>(G20*G19)</f>
        <v>1692</v>
      </c>
      <c r="H21" s="1"/>
      <c r="I21" s="76"/>
    </row>
    <row r="22" spans="1:10" x14ac:dyDescent="0.25">
      <c r="A22" s="63"/>
      <c r="B22" s="2" t="s">
        <v>15</v>
      </c>
      <c r="C22" s="22" t="s">
        <v>5</v>
      </c>
      <c r="D22" s="24"/>
      <c r="E22" s="26">
        <f>E21</f>
        <v>1410</v>
      </c>
      <c r="F22" s="16"/>
      <c r="G22" s="26">
        <f>G21</f>
        <v>1692</v>
      </c>
      <c r="H22" s="1"/>
      <c r="I22" s="76"/>
    </row>
    <row r="23" spans="1:10" x14ac:dyDescent="0.25">
      <c r="A23" s="63" t="s">
        <v>28</v>
      </c>
      <c r="B23" s="2" t="s">
        <v>3</v>
      </c>
      <c r="C23" s="22" t="s">
        <v>4</v>
      </c>
      <c r="D23" s="26"/>
      <c r="E23" s="16"/>
      <c r="F23" s="16">
        <v>2820</v>
      </c>
      <c r="G23" s="16">
        <v>2820</v>
      </c>
      <c r="H23" s="1"/>
      <c r="I23" s="76"/>
    </row>
    <row r="24" spans="1:10" x14ac:dyDescent="0.25">
      <c r="A24" s="63"/>
      <c r="B24" s="2" t="s">
        <v>21</v>
      </c>
      <c r="C24" s="22" t="s">
        <v>5</v>
      </c>
      <c r="D24" s="26"/>
      <c r="E24" s="16"/>
      <c r="F24" s="42">
        <v>0.6</v>
      </c>
      <c r="G24" s="42">
        <v>0.6</v>
      </c>
      <c r="H24" s="1"/>
      <c r="I24" s="76"/>
    </row>
    <row r="25" spans="1:10" x14ac:dyDescent="0.25">
      <c r="A25" s="63"/>
      <c r="B25" s="2" t="s">
        <v>14</v>
      </c>
      <c r="C25" s="22" t="s">
        <v>5</v>
      </c>
      <c r="D25" s="26"/>
      <c r="E25" s="16"/>
      <c r="F25" s="16">
        <f>(F24*F23)</f>
        <v>1692</v>
      </c>
      <c r="G25" s="16">
        <f>(G24*G23)</f>
        <v>1692</v>
      </c>
      <c r="H25" s="1"/>
      <c r="I25" s="76"/>
    </row>
    <row r="26" spans="1:10" x14ac:dyDescent="0.25">
      <c r="A26" s="63"/>
      <c r="B26" s="2" t="s">
        <v>15</v>
      </c>
      <c r="C26" s="22" t="s">
        <v>5</v>
      </c>
      <c r="D26" s="26"/>
      <c r="E26" s="16"/>
      <c r="F26" s="16">
        <f>F25</f>
        <v>1692</v>
      </c>
      <c r="G26" s="16">
        <f>G25</f>
        <v>1692</v>
      </c>
      <c r="H26" s="1"/>
      <c r="I26" s="76"/>
    </row>
    <row r="27" spans="1:10" x14ac:dyDescent="0.25">
      <c r="A27" s="63" t="s">
        <v>29</v>
      </c>
      <c r="B27" s="2" t="s">
        <v>3</v>
      </c>
      <c r="C27" s="22" t="s">
        <v>4</v>
      </c>
      <c r="D27" s="16">
        <v>2400</v>
      </c>
      <c r="E27" s="16"/>
      <c r="F27" s="26"/>
      <c r="G27" s="16">
        <v>2400</v>
      </c>
      <c r="H27" s="1"/>
      <c r="I27" s="76"/>
    </row>
    <row r="28" spans="1:10" x14ac:dyDescent="0.25">
      <c r="A28" s="63"/>
      <c r="B28" s="2" t="s">
        <v>21</v>
      </c>
      <c r="C28" s="22" t="s">
        <v>5</v>
      </c>
      <c r="D28" s="42">
        <v>0.5</v>
      </c>
      <c r="E28" s="16"/>
      <c r="F28" s="26"/>
      <c r="G28" s="42">
        <v>0.5</v>
      </c>
      <c r="H28" s="1"/>
      <c r="I28" s="76"/>
    </row>
    <row r="29" spans="1:10" x14ac:dyDescent="0.25">
      <c r="A29" s="63"/>
      <c r="B29" s="2" t="s">
        <v>14</v>
      </c>
      <c r="C29" s="22" t="s">
        <v>5</v>
      </c>
      <c r="D29" s="16">
        <f>(D28*D27)</f>
        <v>1200</v>
      </c>
      <c r="E29" s="16"/>
      <c r="F29" s="26"/>
      <c r="G29" s="16">
        <f>(G28*G27)</f>
        <v>1200</v>
      </c>
      <c r="H29" s="1"/>
      <c r="I29" s="76"/>
    </row>
    <row r="30" spans="1:10" x14ac:dyDescent="0.25">
      <c r="A30" s="63"/>
      <c r="B30" s="2" t="s">
        <v>15</v>
      </c>
      <c r="C30" s="22" t="s">
        <v>5</v>
      </c>
      <c r="D30" s="41">
        <f>D29</f>
        <v>1200</v>
      </c>
      <c r="E30" s="16"/>
      <c r="F30" s="26"/>
      <c r="G30" s="16">
        <f>G29</f>
        <v>1200</v>
      </c>
      <c r="H30" s="1"/>
      <c r="I30" s="76"/>
    </row>
    <row r="31" spans="1:10" x14ac:dyDescent="0.25">
      <c r="A31" s="63" t="s">
        <v>30</v>
      </c>
      <c r="B31" s="2" t="s">
        <v>3</v>
      </c>
      <c r="C31" s="22" t="s">
        <v>4</v>
      </c>
      <c r="D31" s="24"/>
      <c r="E31" s="56">
        <v>1420</v>
      </c>
      <c r="F31" s="16"/>
      <c r="G31" s="26">
        <v>1420</v>
      </c>
      <c r="H31" s="2"/>
      <c r="I31" s="76"/>
      <c r="J31" s="12"/>
    </row>
    <row r="32" spans="1:10" x14ac:dyDescent="0.25">
      <c r="A32" s="63"/>
      <c r="B32" s="2" t="s">
        <v>21</v>
      </c>
      <c r="C32" s="22" t="s">
        <v>7</v>
      </c>
      <c r="D32" s="24"/>
      <c r="E32" s="57">
        <v>0.5</v>
      </c>
      <c r="F32" s="16"/>
      <c r="G32" s="42">
        <v>0.5</v>
      </c>
      <c r="H32" s="2"/>
      <c r="I32" s="76"/>
    </row>
    <row r="33" spans="1:10" x14ac:dyDescent="0.25">
      <c r="A33" s="63"/>
      <c r="B33" s="2" t="s">
        <v>6</v>
      </c>
      <c r="C33" s="22" t="s">
        <v>5</v>
      </c>
      <c r="D33" s="24"/>
      <c r="E33" s="41">
        <f>(E32*E31)</f>
        <v>710</v>
      </c>
      <c r="F33" s="16"/>
      <c r="G33" s="16">
        <f>(G32*G31)</f>
        <v>710</v>
      </c>
      <c r="H33" s="2"/>
      <c r="I33" s="76"/>
    </row>
    <row r="34" spans="1:10" x14ac:dyDescent="0.25">
      <c r="A34" s="63"/>
      <c r="B34" s="2" t="s">
        <v>15</v>
      </c>
      <c r="C34" s="22" t="s">
        <v>5</v>
      </c>
      <c r="D34" s="24"/>
      <c r="E34" s="56">
        <f>E33</f>
        <v>710</v>
      </c>
      <c r="F34" s="16"/>
      <c r="G34" s="26">
        <f>G33</f>
        <v>710</v>
      </c>
      <c r="H34" s="2"/>
      <c r="I34" s="76"/>
    </row>
    <row r="35" spans="1:10" x14ac:dyDescent="0.25">
      <c r="A35" s="63" t="s">
        <v>31</v>
      </c>
      <c r="B35" s="2" t="s">
        <v>3</v>
      </c>
      <c r="C35" s="22" t="s">
        <v>4</v>
      </c>
      <c r="D35" s="56"/>
      <c r="E35" s="26"/>
      <c r="F35" s="26">
        <v>1320</v>
      </c>
      <c r="G35" s="26">
        <v>1320</v>
      </c>
      <c r="H35" s="2"/>
      <c r="I35" s="76"/>
      <c r="J35" s="12"/>
    </row>
    <row r="36" spans="1:10" x14ac:dyDescent="0.25">
      <c r="A36" s="63"/>
      <c r="B36" s="2" t="s">
        <v>21</v>
      </c>
      <c r="C36" s="22" t="s">
        <v>7</v>
      </c>
      <c r="D36" s="26"/>
      <c r="E36" s="26"/>
      <c r="F36" s="42">
        <v>0.6</v>
      </c>
      <c r="G36" s="42">
        <v>0.6</v>
      </c>
      <c r="H36" s="2"/>
      <c r="I36" s="76"/>
    </row>
    <row r="37" spans="1:10" x14ac:dyDescent="0.25">
      <c r="A37" s="63"/>
      <c r="B37" s="2" t="s">
        <v>6</v>
      </c>
      <c r="C37" s="22" t="s">
        <v>5</v>
      </c>
      <c r="D37" s="26"/>
      <c r="E37" s="26"/>
      <c r="F37" s="16">
        <f>(F36*F35)</f>
        <v>792</v>
      </c>
      <c r="G37" s="16">
        <f>(G36*G35)</f>
        <v>792</v>
      </c>
      <c r="H37" s="2"/>
      <c r="I37" s="76"/>
    </row>
    <row r="38" spans="1:10" x14ac:dyDescent="0.25">
      <c r="A38" s="63"/>
      <c r="B38" s="2" t="s">
        <v>15</v>
      </c>
      <c r="C38" s="22" t="s">
        <v>5</v>
      </c>
      <c r="D38" s="26"/>
      <c r="E38" s="26"/>
      <c r="F38" s="26">
        <f>F37</f>
        <v>792</v>
      </c>
      <c r="G38" s="26">
        <f>G37</f>
        <v>792</v>
      </c>
      <c r="H38" s="2"/>
      <c r="I38" s="76"/>
    </row>
    <row r="39" spans="1:10" x14ac:dyDescent="0.25">
      <c r="A39" s="63" t="s">
        <v>32</v>
      </c>
      <c r="B39" s="2" t="s">
        <v>3</v>
      </c>
      <c r="C39" s="22" t="s">
        <v>4</v>
      </c>
      <c r="D39" s="26"/>
      <c r="E39" s="26"/>
      <c r="F39" s="26">
        <v>1200</v>
      </c>
      <c r="G39" s="26">
        <v>1200</v>
      </c>
      <c r="H39" s="2"/>
      <c r="I39" s="76"/>
      <c r="J39" s="12"/>
    </row>
    <row r="40" spans="1:10" x14ac:dyDescent="0.25">
      <c r="A40" s="63"/>
      <c r="B40" s="2" t="s">
        <v>21</v>
      </c>
      <c r="C40" s="22" t="s">
        <v>7</v>
      </c>
      <c r="D40" s="26"/>
      <c r="E40" s="26"/>
      <c r="F40" s="42">
        <v>0.6</v>
      </c>
      <c r="G40" s="42">
        <v>0.6</v>
      </c>
      <c r="H40" s="2"/>
      <c r="I40" s="76"/>
    </row>
    <row r="41" spans="1:10" x14ac:dyDescent="0.25">
      <c r="A41" s="63"/>
      <c r="B41" s="2" t="s">
        <v>6</v>
      </c>
      <c r="C41" s="22" t="s">
        <v>5</v>
      </c>
      <c r="D41" s="26"/>
      <c r="E41" s="26"/>
      <c r="F41" s="16">
        <f>(F40*F39)</f>
        <v>720</v>
      </c>
      <c r="G41" s="16">
        <f>(G40*G39)</f>
        <v>720</v>
      </c>
      <c r="H41" s="2"/>
      <c r="I41" s="76"/>
    </row>
    <row r="42" spans="1:10" x14ac:dyDescent="0.25">
      <c r="A42" s="63"/>
      <c r="B42" s="2" t="s">
        <v>15</v>
      </c>
      <c r="C42" s="22" t="s">
        <v>5</v>
      </c>
      <c r="D42" s="26"/>
      <c r="E42" s="26"/>
      <c r="F42" s="26">
        <f>F41</f>
        <v>720</v>
      </c>
      <c r="G42" s="26">
        <f>G41</f>
        <v>720</v>
      </c>
      <c r="H42" s="2"/>
      <c r="I42" s="76"/>
    </row>
    <row r="43" spans="1:10" x14ac:dyDescent="0.25">
      <c r="A43" s="63" t="s">
        <v>33</v>
      </c>
      <c r="B43" s="2" t="s">
        <v>3</v>
      </c>
      <c r="C43" s="22" t="s">
        <v>4</v>
      </c>
      <c r="D43" s="26"/>
      <c r="E43" s="26"/>
      <c r="F43" s="26">
        <v>2280</v>
      </c>
      <c r="G43" s="26">
        <v>2280</v>
      </c>
      <c r="H43" s="2"/>
      <c r="I43" s="76"/>
      <c r="J43" s="12"/>
    </row>
    <row r="44" spans="1:10" x14ac:dyDescent="0.25">
      <c r="A44" s="63"/>
      <c r="B44" s="2" t="s">
        <v>21</v>
      </c>
      <c r="C44" s="22" t="s">
        <v>7</v>
      </c>
      <c r="D44" s="26"/>
      <c r="E44" s="26"/>
      <c r="F44" s="42">
        <v>0.6</v>
      </c>
      <c r="G44" s="42">
        <v>0.6</v>
      </c>
      <c r="H44" s="2"/>
      <c r="I44" s="76"/>
    </row>
    <row r="45" spans="1:10" x14ac:dyDescent="0.25">
      <c r="A45" s="63"/>
      <c r="B45" s="2" t="s">
        <v>6</v>
      </c>
      <c r="C45" s="22" t="s">
        <v>5</v>
      </c>
      <c r="D45" s="26"/>
      <c r="E45" s="26"/>
      <c r="F45" s="16">
        <f>(F44*F43)</f>
        <v>1368</v>
      </c>
      <c r="G45" s="16">
        <f>(G44*G43)</f>
        <v>1368</v>
      </c>
      <c r="H45" s="2"/>
      <c r="I45" s="76"/>
    </row>
    <row r="46" spans="1:10" x14ac:dyDescent="0.25">
      <c r="A46" s="63"/>
      <c r="B46" s="2" t="s">
        <v>15</v>
      </c>
      <c r="C46" s="22" t="s">
        <v>5</v>
      </c>
      <c r="D46" s="26"/>
      <c r="E46" s="26"/>
      <c r="F46" s="26">
        <f>F45</f>
        <v>1368</v>
      </c>
      <c r="G46" s="26">
        <f>G45</f>
        <v>1368</v>
      </c>
      <c r="H46" s="2"/>
      <c r="I46" s="76"/>
    </row>
    <row r="47" spans="1:10" x14ac:dyDescent="0.25">
      <c r="A47" s="63" t="s">
        <v>34</v>
      </c>
      <c r="B47" s="2" t="s">
        <v>3</v>
      </c>
      <c r="C47" s="22" t="s">
        <v>4</v>
      </c>
      <c r="D47" s="26"/>
      <c r="E47" s="26"/>
      <c r="F47" s="26">
        <v>1320</v>
      </c>
      <c r="G47" s="26">
        <v>1320</v>
      </c>
      <c r="H47" s="2"/>
      <c r="I47" s="76"/>
      <c r="J47" s="12"/>
    </row>
    <row r="48" spans="1:10" x14ac:dyDescent="0.25">
      <c r="A48" s="63"/>
      <c r="B48" s="2" t="s">
        <v>21</v>
      </c>
      <c r="C48" s="22" t="s">
        <v>7</v>
      </c>
      <c r="D48" s="26"/>
      <c r="E48" s="26"/>
      <c r="F48" s="42">
        <v>0.6</v>
      </c>
      <c r="G48" s="42">
        <v>0.6</v>
      </c>
      <c r="H48" s="2"/>
      <c r="I48" s="76"/>
    </row>
    <row r="49" spans="1:10" x14ac:dyDescent="0.25">
      <c r="A49" s="63"/>
      <c r="B49" s="2" t="s">
        <v>6</v>
      </c>
      <c r="C49" s="22" t="s">
        <v>5</v>
      </c>
      <c r="D49" s="26"/>
      <c r="E49" s="26"/>
      <c r="F49" s="16">
        <f>(F48*F47)</f>
        <v>792</v>
      </c>
      <c r="G49" s="16">
        <f>(G48*G47)</f>
        <v>792</v>
      </c>
      <c r="H49" s="2"/>
      <c r="I49" s="76"/>
    </row>
    <row r="50" spans="1:10" x14ac:dyDescent="0.25">
      <c r="A50" s="63"/>
      <c r="B50" s="2" t="s">
        <v>15</v>
      </c>
      <c r="C50" s="22" t="s">
        <v>5</v>
      </c>
      <c r="D50" s="26"/>
      <c r="E50" s="26"/>
      <c r="F50" s="16">
        <f>F49</f>
        <v>792</v>
      </c>
      <c r="G50" s="16">
        <f>G49</f>
        <v>792</v>
      </c>
      <c r="H50" s="2"/>
      <c r="I50" s="76"/>
    </row>
    <row r="51" spans="1:10" x14ac:dyDescent="0.25">
      <c r="A51" s="63" t="s">
        <v>50</v>
      </c>
      <c r="B51" s="2" t="s">
        <v>3</v>
      </c>
      <c r="C51" s="22" t="s">
        <v>4</v>
      </c>
      <c r="D51" s="26">
        <v>1410</v>
      </c>
      <c r="E51" s="26"/>
      <c r="F51" s="26"/>
      <c r="G51" s="26">
        <v>1410</v>
      </c>
      <c r="H51" s="2"/>
      <c r="I51" s="76"/>
      <c r="J51" s="12"/>
    </row>
    <row r="52" spans="1:10" x14ac:dyDescent="0.25">
      <c r="A52" s="63"/>
      <c r="B52" s="2" t="s">
        <v>21</v>
      </c>
      <c r="C52" s="22" t="s">
        <v>7</v>
      </c>
      <c r="D52" s="42">
        <v>0.5</v>
      </c>
      <c r="E52" s="26"/>
      <c r="F52" s="26"/>
      <c r="G52" s="42">
        <v>0.5</v>
      </c>
      <c r="H52" s="2"/>
      <c r="I52" s="76"/>
    </row>
    <row r="53" spans="1:10" x14ac:dyDescent="0.25">
      <c r="A53" s="63"/>
      <c r="B53" s="2" t="s">
        <v>6</v>
      </c>
      <c r="C53" s="22" t="s">
        <v>5</v>
      </c>
      <c r="D53" s="16">
        <f>(D52*D51)</f>
        <v>705</v>
      </c>
      <c r="E53" s="26"/>
      <c r="F53" s="26"/>
      <c r="G53" s="16">
        <f>(G52*G51)</f>
        <v>705</v>
      </c>
      <c r="H53" s="2"/>
      <c r="I53" s="76"/>
    </row>
    <row r="54" spans="1:10" x14ac:dyDescent="0.25">
      <c r="A54" s="63"/>
      <c r="B54" s="2" t="s">
        <v>15</v>
      </c>
      <c r="C54" s="22" t="s">
        <v>5</v>
      </c>
      <c r="D54" s="16">
        <f>D53</f>
        <v>705</v>
      </c>
      <c r="E54" s="26"/>
      <c r="F54" s="26"/>
      <c r="G54" s="16">
        <f>G53</f>
        <v>705</v>
      </c>
      <c r="H54" s="2"/>
      <c r="I54" s="76"/>
    </row>
    <row r="55" spans="1:10" x14ac:dyDescent="0.25">
      <c r="A55" s="63" t="s">
        <v>51</v>
      </c>
      <c r="B55" s="2" t="s">
        <v>3</v>
      </c>
      <c r="C55" s="22" t="s">
        <v>4</v>
      </c>
      <c r="D55" s="24"/>
      <c r="E55" s="26">
        <v>1350</v>
      </c>
      <c r="F55" s="26"/>
      <c r="G55" s="26">
        <v>1350</v>
      </c>
      <c r="H55" s="2"/>
      <c r="I55" s="76"/>
      <c r="J55" s="12"/>
    </row>
    <row r="56" spans="1:10" x14ac:dyDescent="0.25">
      <c r="A56" s="63"/>
      <c r="B56" s="2" t="s">
        <v>21</v>
      </c>
      <c r="C56" s="22" t="s">
        <v>7</v>
      </c>
      <c r="D56" s="24"/>
      <c r="E56" s="42">
        <v>0.6</v>
      </c>
      <c r="F56" s="26"/>
      <c r="G56" s="42">
        <v>0.6</v>
      </c>
      <c r="H56" s="2"/>
      <c r="I56" s="76"/>
    </row>
    <row r="57" spans="1:10" x14ac:dyDescent="0.25">
      <c r="A57" s="63"/>
      <c r="B57" s="2" t="s">
        <v>6</v>
      </c>
      <c r="C57" s="22" t="s">
        <v>5</v>
      </c>
      <c r="D57" s="24"/>
      <c r="E57" s="16">
        <f>(E56*E55)</f>
        <v>810</v>
      </c>
      <c r="F57" s="26"/>
      <c r="G57" s="16">
        <f>(G56*G55)</f>
        <v>810</v>
      </c>
      <c r="H57" s="2"/>
      <c r="I57" s="76"/>
    </row>
    <row r="58" spans="1:10" ht="18" customHeight="1" x14ac:dyDescent="0.25">
      <c r="A58" s="63"/>
      <c r="B58" s="2" t="s">
        <v>15</v>
      </c>
      <c r="C58" s="22" t="s">
        <v>5</v>
      </c>
      <c r="D58" s="24"/>
      <c r="E58" s="16">
        <f>E57</f>
        <v>810</v>
      </c>
      <c r="F58" s="26"/>
      <c r="G58" s="16">
        <f>G57</f>
        <v>810</v>
      </c>
      <c r="H58" s="2"/>
      <c r="I58" s="76"/>
    </row>
    <row r="59" spans="1:10" x14ac:dyDescent="0.25">
      <c r="A59" s="63" t="s">
        <v>75</v>
      </c>
      <c r="B59" s="2" t="s">
        <v>3</v>
      </c>
      <c r="C59" s="47" t="s">
        <v>4</v>
      </c>
      <c r="D59" s="26">
        <v>1170</v>
      </c>
      <c r="E59" s="26"/>
      <c r="F59" s="26"/>
      <c r="G59" s="26">
        <v>1170</v>
      </c>
      <c r="H59" s="2"/>
      <c r="I59" s="76"/>
      <c r="J59" s="12"/>
    </row>
    <row r="60" spans="1:10" x14ac:dyDescent="0.25">
      <c r="A60" s="63"/>
      <c r="B60" s="2" t="s">
        <v>21</v>
      </c>
      <c r="C60" s="47" t="s">
        <v>7</v>
      </c>
      <c r="D60" s="42">
        <v>0.5</v>
      </c>
      <c r="E60" s="26"/>
      <c r="F60" s="26"/>
      <c r="G60" s="42">
        <v>0.5</v>
      </c>
      <c r="H60" s="2"/>
      <c r="I60" s="76"/>
    </row>
    <row r="61" spans="1:10" x14ac:dyDescent="0.25">
      <c r="A61" s="63"/>
      <c r="B61" s="2" t="s">
        <v>6</v>
      </c>
      <c r="C61" s="47" t="s">
        <v>5</v>
      </c>
      <c r="D61" s="16">
        <f>(D60*D59)</f>
        <v>585</v>
      </c>
      <c r="E61" s="26"/>
      <c r="F61" s="26"/>
      <c r="G61" s="16">
        <f>(G60*G59)</f>
        <v>585</v>
      </c>
      <c r="H61" s="2"/>
      <c r="I61" s="76"/>
    </row>
    <row r="62" spans="1:10" ht="18" customHeight="1" x14ac:dyDescent="0.25">
      <c r="A62" s="63"/>
      <c r="B62" s="2" t="s">
        <v>15</v>
      </c>
      <c r="C62" s="47" t="s">
        <v>5</v>
      </c>
      <c r="D62" s="16">
        <f>D61</f>
        <v>585</v>
      </c>
      <c r="E62" s="26"/>
      <c r="F62" s="26"/>
      <c r="G62" s="16">
        <f>G61</f>
        <v>585</v>
      </c>
      <c r="H62" s="2"/>
      <c r="I62" s="76"/>
    </row>
    <row r="63" spans="1:10" x14ac:dyDescent="0.25">
      <c r="A63" s="63" t="s">
        <v>77</v>
      </c>
      <c r="B63" s="2" t="s">
        <v>3</v>
      </c>
      <c r="C63" s="47" t="s">
        <v>4</v>
      </c>
      <c r="D63" s="26">
        <v>2835</v>
      </c>
      <c r="E63" s="26"/>
      <c r="F63" s="26"/>
      <c r="G63" s="26">
        <v>2835</v>
      </c>
      <c r="H63" s="2"/>
      <c r="I63" s="76"/>
      <c r="J63" s="12"/>
    </row>
    <row r="64" spans="1:10" x14ac:dyDescent="0.25">
      <c r="A64" s="63"/>
      <c r="B64" s="2" t="s">
        <v>21</v>
      </c>
      <c r="C64" s="47" t="s">
        <v>7</v>
      </c>
      <c r="D64" s="42">
        <v>0.5</v>
      </c>
      <c r="E64" s="26"/>
      <c r="F64" s="26"/>
      <c r="G64" s="42">
        <v>0.5</v>
      </c>
      <c r="H64" s="2"/>
      <c r="I64" s="76"/>
    </row>
    <row r="65" spans="1:10" x14ac:dyDescent="0.25">
      <c r="A65" s="63"/>
      <c r="B65" s="2" t="s">
        <v>6</v>
      </c>
      <c r="C65" s="47" t="s">
        <v>5</v>
      </c>
      <c r="D65" s="16">
        <f>(D64*D63)</f>
        <v>1417.5</v>
      </c>
      <c r="E65" s="26"/>
      <c r="F65" s="26"/>
      <c r="G65" s="16">
        <f>(G64*G63)</f>
        <v>1417.5</v>
      </c>
      <c r="H65" s="2"/>
      <c r="I65" s="76"/>
    </row>
    <row r="66" spans="1:10" ht="18" customHeight="1" x14ac:dyDescent="0.25">
      <c r="A66" s="63"/>
      <c r="B66" s="2" t="s">
        <v>15</v>
      </c>
      <c r="C66" s="47" t="s">
        <v>5</v>
      </c>
      <c r="D66" s="16">
        <f>D65</f>
        <v>1417.5</v>
      </c>
      <c r="E66" s="26"/>
      <c r="F66" s="26"/>
      <c r="G66" s="16">
        <f>G65</f>
        <v>1417.5</v>
      </c>
      <c r="H66" s="2"/>
      <c r="I66" s="76"/>
    </row>
    <row r="67" spans="1:10" x14ac:dyDescent="0.25">
      <c r="A67" s="63" t="s">
        <v>85</v>
      </c>
      <c r="B67" s="2" t="s">
        <v>3</v>
      </c>
      <c r="C67" s="48" t="s">
        <v>4</v>
      </c>
      <c r="D67" s="24"/>
      <c r="E67" s="26"/>
      <c r="F67" s="26">
        <v>2620</v>
      </c>
      <c r="G67" s="26">
        <v>2620</v>
      </c>
      <c r="H67" s="2"/>
      <c r="I67" s="76"/>
      <c r="J67" s="12"/>
    </row>
    <row r="68" spans="1:10" x14ac:dyDescent="0.25">
      <c r="A68" s="63"/>
      <c r="B68" s="2" t="s">
        <v>21</v>
      </c>
      <c r="C68" s="48" t="s">
        <v>7</v>
      </c>
      <c r="D68" s="24"/>
      <c r="E68" s="26"/>
      <c r="F68" s="42">
        <v>0.6</v>
      </c>
      <c r="G68" s="42">
        <v>0.6</v>
      </c>
      <c r="H68" s="2"/>
      <c r="I68" s="76"/>
    </row>
    <row r="69" spans="1:10" x14ac:dyDescent="0.25">
      <c r="A69" s="63"/>
      <c r="B69" s="2" t="s">
        <v>6</v>
      </c>
      <c r="C69" s="48" t="s">
        <v>5</v>
      </c>
      <c r="D69" s="24"/>
      <c r="E69" s="26"/>
      <c r="F69" s="16">
        <f>(F68*F67)</f>
        <v>1572</v>
      </c>
      <c r="G69" s="16">
        <f>(G68*G67)</f>
        <v>1572</v>
      </c>
      <c r="H69" s="2"/>
      <c r="I69" s="76"/>
    </row>
    <row r="70" spans="1:10" ht="18" customHeight="1" x14ac:dyDescent="0.25">
      <c r="A70" s="63"/>
      <c r="B70" s="2" t="s">
        <v>15</v>
      </c>
      <c r="C70" s="48" t="s">
        <v>5</v>
      </c>
      <c r="D70" s="24"/>
      <c r="E70" s="26"/>
      <c r="F70" s="16">
        <f>F69</f>
        <v>1572</v>
      </c>
      <c r="G70" s="16">
        <f>G69</f>
        <v>1572</v>
      </c>
      <c r="H70" s="2"/>
      <c r="I70" s="76"/>
    </row>
    <row r="71" spans="1:10" ht="15" customHeight="1" x14ac:dyDescent="0.25">
      <c r="A71" s="63" t="s">
        <v>54</v>
      </c>
      <c r="B71" s="2" t="s">
        <v>3</v>
      </c>
      <c r="C71" s="22" t="s">
        <v>4</v>
      </c>
      <c r="D71" s="26">
        <v>1505</v>
      </c>
      <c r="E71" s="26"/>
      <c r="F71" s="26"/>
      <c r="G71" s="26">
        <v>1505</v>
      </c>
      <c r="H71" s="2"/>
      <c r="I71" s="76"/>
      <c r="J71" s="12"/>
    </row>
    <row r="72" spans="1:10" ht="16.5" customHeight="1" x14ac:dyDescent="0.25">
      <c r="A72" s="63"/>
      <c r="B72" s="2" t="s">
        <v>21</v>
      </c>
      <c r="C72" s="22" t="s">
        <v>7</v>
      </c>
      <c r="D72" s="43">
        <v>0.7</v>
      </c>
      <c r="E72" s="26"/>
      <c r="F72" s="16"/>
      <c r="G72" s="43">
        <v>0.7</v>
      </c>
      <c r="H72" s="2"/>
      <c r="I72" s="76"/>
    </row>
    <row r="73" spans="1:10" ht="18.75" customHeight="1" x14ac:dyDescent="0.25">
      <c r="A73" s="63"/>
      <c r="B73" s="2" t="s">
        <v>6</v>
      </c>
      <c r="C73" s="22" t="s">
        <v>5</v>
      </c>
      <c r="D73" s="16">
        <f>(D72*D71)</f>
        <v>1053.5</v>
      </c>
      <c r="E73" s="26"/>
      <c r="F73" s="16"/>
      <c r="G73" s="16">
        <f>(G72*G71)</f>
        <v>1053.5</v>
      </c>
      <c r="H73" s="2"/>
      <c r="I73" s="76"/>
    </row>
    <row r="74" spans="1:10" ht="19.5" customHeight="1" x14ac:dyDescent="0.25">
      <c r="A74" s="63"/>
      <c r="B74" s="2" t="s">
        <v>15</v>
      </c>
      <c r="C74" s="22" t="s">
        <v>5</v>
      </c>
      <c r="D74" s="26">
        <f>D73</f>
        <v>1053.5</v>
      </c>
      <c r="E74" s="26"/>
      <c r="F74" s="16"/>
      <c r="G74" s="26">
        <f>G73</f>
        <v>1053.5</v>
      </c>
      <c r="H74" s="2"/>
      <c r="I74" s="76"/>
    </row>
    <row r="75" spans="1:10" x14ac:dyDescent="0.25">
      <c r="A75" s="63" t="s">
        <v>55</v>
      </c>
      <c r="B75" s="2" t="s">
        <v>3</v>
      </c>
      <c r="C75" s="22" t="s">
        <v>4</v>
      </c>
      <c r="D75" s="26"/>
      <c r="E75" s="26">
        <v>3500</v>
      </c>
      <c r="F75" s="26"/>
      <c r="G75" s="26">
        <v>3500</v>
      </c>
      <c r="H75" s="2"/>
      <c r="I75" s="76"/>
      <c r="J75" s="12"/>
    </row>
    <row r="76" spans="1:10" x14ac:dyDescent="0.25">
      <c r="A76" s="63"/>
      <c r="B76" s="2" t="s">
        <v>21</v>
      </c>
      <c r="C76" s="22" t="s">
        <v>7</v>
      </c>
      <c r="D76" s="26"/>
      <c r="E76" s="43">
        <v>0.7</v>
      </c>
      <c r="F76" s="16"/>
      <c r="G76" s="43">
        <v>0.7</v>
      </c>
      <c r="H76" s="2"/>
      <c r="I76" s="76"/>
    </row>
    <row r="77" spans="1:10" x14ac:dyDescent="0.25">
      <c r="A77" s="63"/>
      <c r="B77" s="2" t="s">
        <v>6</v>
      </c>
      <c r="C77" s="22" t="s">
        <v>5</v>
      </c>
      <c r="D77" s="26"/>
      <c r="E77" s="16">
        <f>(E76*E75)</f>
        <v>2450</v>
      </c>
      <c r="F77" s="16"/>
      <c r="G77" s="16">
        <f>(G76*G75)</f>
        <v>2450</v>
      </c>
      <c r="H77" s="2"/>
      <c r="I77" s="76"/>
    </row>
    <row r="78" spans="1:10" x14ac:dyDescent="0.25">
      <c r="A78" s="63"/>
      <c r="B78" s="2" t="s">
        <v>15</v>
      </c>
      <c r="C78" s="22" t="s">
        <v>5</v>
      </c>
      <c r="D78" s="26"/>
      <c r="E78" s="26">
        <f>E77</f>
        <v>2450</v>
      </c>
      <c r="F78" s="16"/>
      <c r="G78" s="26">
        <f>G77</f>
        <v>2450</v>
      </c>
      <c r="H78" s="2"/>
      <c r="I78" s="76"/>
    </row>
    <row r="79" spans="1:10" x14ac:dyDescent="0.25">
      <c r="A79" s="63" t="s">
        <v>56</v>
      </c>
      <c r="B79" s="2" t="s">
        <v>3</v>
      </c>
      <c r="C79" s="40" t="s">
        <v>4</v>
      </c>
      <c r="D79" s="24"/>
      <c r="E79" s="26">
        <v>1440</v>
      </c>
      <c r="F79" s="26"/>
      <c r="G79" s="26">
        <v>1440</v>
      </c>
      <c r="H79" s="2"/>
      <c r="I79" s="76"/>
      <c r="J79" s="12"/>
    </row>
    <row r="80" spans="1:10" x14ac:dyDescent="0.25">
      <c r="A80" s="63"/>
      <c r="B80" s="2" t="s">
        <v>21</v>
      </c>
      <c r="C80" s="40" t="s">
        <v>7</v>
      </c>
      <c r="D80" s="24"/>
      <c r="E80" s="43">
        <v>0.7</v>
      </c>
      <c r="F80" s="16"/>
      <c r="G80" s="43">
        <v>0.7</v>
      </c>
      <c r="H80" s="2"/>
      <c r="I80" s="76"/>
    </row>
    <row r="81" spans="1:10" x14ac:dyDescent="0.25">
      <c r="A81" s="63"/>
      <c r="B81" s="2" t="s">
        <v>6</v>
      </c>
      <c r="C81" s="40" t="s">
        <v>5</v>
      </c>
      <c r="D81" s="24"/>
      <c r="E81" s="16">
        <f>(E80*E79)</f>
        <v>1008</v>
      </c>
      <c r="F81" s="16"/>
      <c r="G81" s="16">
        <f>(G80*G79)</f>
        <v>1008</v>
      </c>
      <c r="H81" s="2"/>
      <c r="I81" s="76"/>
    </row>
    <row r="82" spans="1:10" x14ac:dyDescent="0.25">
      <c r="A82" s="63"/>
      <c r="B82" s="2" t="s">
        <v>15</v>
      </c>
      <c r="C82" s="40" t="s">
        <v>5</v>
      </c>
      <c r="D82" s="24"/>
      <c r="E82" s="26">
        <v>1008</v>
      </c>
      <c r="F82" s="16"/>
      <c r="G82" s="26">
        <v>1008</v>
      </c>
      <c r="H82" s="2"/>
      <c r="I82" s="76"/>
    </row>
    <row r="83" spans="1:10" x14ac:dyDescent="0.25">
      <c r="A83" s="63" t="s">
        <v>79</v>
      </c>
      <c r="B83" s="2" t="s">
        <v>3</v>
      </c>
      <c r="C83" s="47" t="s">
        <v>4</v>
      </c>
      <c r="D83" s="26"/>
      <c r="E83" s="24"/>
      <c r="F83" s="26">
        <v>10745</v>
      </c>
      <c r="G83" s="26">
        <v>1090</v>
      </c>
      <c r="H83" s="2"/>
      <c r="I83" s="76"/>
      <c r="J83" s="12"/>
    </row>
    <row r="84" spans="1:10" x14ac:dyDescent="0.25">
      <c r="A84" s="63"/>
      <c r="B84" s="2" t="s">
        <v>21</v>
      </c>
      <c r="C84" s="47" t="s">
        <v>7</v>
      </c>
      <c r="D84" s="26"/>
      <c r="E84" s="24"/>
      <c r="F84" s="43">
        <v>0.7</v>
      </c>
      <c r="G84" s="43">
        <v>0.7</v>
      </c>
      <c r="H84" s="2"/>
      <c r="I84" s="76"/>
    </row>
    <row r="85" spans="1:10" x14ac:dyDescent="0.25">
      <c r="A85" s="63"/>
      <c r="B85" s="2" t="s">
        <v>6</v>
      </c>
      <c r="C85" s="47" t="s">
        <v>5</v>
      </c>
      <c r="D85" s="26"/>
      <c r="E85" s="24"/>
      <c r="F85" s="16">
        <f>(F84*F83)</f>
        <v>7521.5</v>
      </c>
      <c r="G85" s="16">
        <f>(G84*G83)</f>
        <v>763</v>
      </c>
      <c r="H85" s="2"/>
      <c r="I85" s="76"/>
    </row>
    <row r="86" spans="1:10" x14ac:dyDescent="0.25">
      <c r="A86" s="63"/>
      <c r="B86" s="2" t="s">
        <v>15</v>
      </c>
      <c r="C86" s="47" t="s">
        <v>5</v>
      </c>
      <c r="D86" s="26"/>
      <c r="E86" s="24"/>
      <c r="F86" s="26">
        <f>F85</f>
        <v>7521.5</v>
      </c>
      <c r="G86" s="26">
        <f>G85</f>
        <v>763</v>
      </c>
      <c r="H86" s="2"/>
      <c r="I86" s="76"/>
    </row>
    <row r="87" spans="1:10" x14ac:dyDescent="0.25">
      <c r="A87" s="63" t="s">
        <v>81</v>
      </c>
      <c r="B87" s="2" t="s">
        <v>3</v>
      </c>
      <c r="C87" s="47" t="s">
        <v>4</v>
      </c>
      <c r="D87" s="24"/>
      <c r="E87" s="26"/>
      <c r="F87" s="26">
        <v>1746</v>
      </c>
      <c r="G87" s="26">
        <v>1746</v>
      </c>
      <c r="H87" s="2"/>
      <c r="I87" s="76"/>
      <c r="J87" s="12"/>
    </row>
    <row r="88" spans="1:10" x14ac:dyDescent="0.25">
      <c r="A88" s="63"/>
      <c r="B88" s="2" t="s">
        <v>21</v>
      </c>
      <c r="C88" s="47" t="s">
        <v>7</v>
      </c>
      <c r="D88" s="24"/>
      <c r="E88" s="26"/>
      <c r="F88" s="43">
        <v>0.7</v>
      </c>
      <c r="G88" s="43">
        <v>0.7</v>
      </c>
      <c r="H88" s="2"/>
      <c r="I88" s="76"/>
    </row>
    <row r="89" spans="1:10" x14ac:dyDescent="0.25">
      <c r="A89" s="63"/>
      <c r="B89" s="2" t="s">
        <v>6</v>
      </c>
      <c r="C89" s="47" t="s">
        <v>5</v>
      </c>
      <c r="D89" s="24"/>
      <c r="E89" s="16"/>
      <c r="F89" s="16">
        <f>(F88*F87)</f>
        <v>1222.2</v>
      </c>
      <c r="G89" s="16">
        <f>(G88*G87)</f>
        <v>1222.2</v>
      </c>
      <c r="H89" s="2"/>
      <c r="I89" s="76"/>
    </row>
    <row r="90" spans="1:10" x14ac:dyDescent="0.25">
      <c r="A90" s="63"/>
      <c r="B90" s="2" t="s">
        <v>15</v>
      </c>
      <c r="C90" s="47" t="s">
        <v>5</v>
      </c>
      <c r="D90" s="24"/>
      <c r="E90" s="26"/>
      <c r="F90" s="26">
        <v>1222.2</v>
      </c>
      <c r="G90" s="26">
        <v>1222.2</v>
      </c>
      <c r="H90" s="2"/>
      <c r="I90" s="76"/>
    </row>
    <row r="91" spans="1:10" x14ac:dyDescent="0.25">
      <c r="A91" s="63" t="s">
        <v>78</v>
      </c>
      <c r="B91" s="2" t="s">
        <v>3</v>
      </c>
      <c r="C91" s="47" t="s">
        <v>4</v>
      </c>
      <c r="D91" s="24"/>
      <c r="E91" s="26"/>
      <c r="F91" s="26">
        <v>1620</v>
      </c>
      <c r="G91" s="26">
        <v>1620</v>
      </c>
      <c r="H91" s="2"/>
      <c r="I91" s="76"/>
      <c r="J91" s="12"/>
    </row>
    <row r="92" spans="1:10" x14ac:dyDescent="0.25">
      <c r="A92" s="63"/>
      <c r="B92" s="2" t="s">
        <v>21</v>
      </c>
      <c r="C92" s="47" t="s">
        <v>7</v>
      </c>
      <c r="D92" s="24"/>
      <c r="E92" s="26"/>
      <c r="F92" s="43">
        <v>0.7</v>
      </c>
      <c r="G92" s="26">
        <v>0.7</v>
      </c>
      <c r="H92" s="2"/>
      <c r="I92" s="76"/>
    </row>
    <row r="93" spans="1:10" x14ac:dyDescent="0.25">
      <c r="A93" s="63"/>
      <c r="B93" s="2" t="s">
        <v>6</v>
      </c>
      <c r="C93" s="47" t="s">
        <v>5</v>
      </c>
      <c r="D93" s="24"/>
      <c r="E93" s="16"/>
      <c r="F93" s="16">
        <f>(F92*F91)</f>
        <v>1134</v>
      </c>
      <c r="G93" s="16">
        <f>(G92*G91)</f>
        <v>1134</v>
      </c>
      <c r="H93" s="2"/>
      <c r="I93" s="76"/>
    </row>
    <row r="94" spans="1:10" x14ac:dyDescent="0.25">
      <c r="A94" s="63"/>
      <c r="B94" s="2" t="s">
        <v>15</v>
      </c>
      <c r="C94" s="47" t="s">
        <v>5</v>
      </c>
      <c r="D94" s="24"/>
      <c r="E94" s="26"/>
      <c r="F94" s="26">
        <f>F93</f>
        <v>1134</v>
      </c>
      <c r="G94" s="26">
        <f>G93</f>
        <v>1134</v>
      </c>
      <c r="H94" s="2"/>
      <c r="I94" s="76"/>
    </row>
    <row r="95" spans="1:10" x14ac:dyDescent="0.25">
      <c r="A95" s="63" t="s">
        <v>76</v>
      </c>
      <c r="B95" s="2" t="s">
        <v>3</v>
      </c>
      <c r="C95" s="47" t="s">
        <v>4</v>
      </c>
      <c r="D95" s="24"/>
      <c r="E95" s="26"/>
      <c r="F95" s="26">
        <v>5280</v>
      </c>
      <c r="G95" s="26">
        <v>5280</v>
      </c>
      <c r="H95" s="2"/>
      <c r="I95" s="76"/>
      <c r="J95" s="12"/>
    </row>
    <row r="96" spans="1:10" x14ac:dyDescent="0.25">
      <c r="A96" s="63"/>
      <c r="B96" s="2" t="s">
        <v>21</v>
      </c>
      <c r="C96" s="47" t="s">
        <v>7</v>
      </c>
      <c r="D96" s="24"/>
      <c r="E96" s="26"/>
      <c r="F96" s="43">
        <v>0.7</v>
      </c>
      <c r="G96" s="26">
        <v>0.7</v>
      </c>
      <c r="H96" s="2"/>
      <c r="I96" s="76"/>
    </row>
    <row r="97" spans="1:10" x14ac:dyDescent="0.25">
      <c r="A97" s="63"/>
      <c r="B97" s="2" t="s">
        <v>6</v>
      </c>
      <c r="C97" s="47" t="s">
        <v>5</v>
      </c>
      <c r="D97" s="24"/>
      <c r="E97" s="16"/>
      <c r="F97" s="16">
        <f>(F96*F95)</f>
        <v>3696</v>
      </c>
      <c r="G97" s="16">
        <f>(G96*G95)</f>
        <v>3696</v>
      </c>
      <c r="H97" s="2"/>
      <c r="I97" s="76"/>
    </row>
    <row r="98" spans="1:10" x14ac:dyDescent="0.25">
      <c r="A98" s="63"/>
      <c r="B98" s="2" t="s">
        <v>15</v>
      </c>
      <c r="C98" s="47" t="s">
        <v>5</v>
      </c>
      <c r="D98" s="24"/>
      <c r="E98" s="26"/>
      <c r="F98" s="26">
        <v>3696</v>
      </c>
      <c r="G98" s="26">
        <v>3696</v>
      </c>
      <c r="H98" s="2"/>
      <c r="I98" s="76"/>
    </row>
    <row r="99" spans="1:10" x14ac:dyDescent="0.25">
      <c r="A99" s="63" t="s">
        <v>84</v>
      </c>
      <c r="B99" s="2" t="s">
        <v>3</v>
      </c>
      <c r="C99" s="47" t="s">
        <v>4</v>
      </c>
      <c r="D99" s="24"/>
      <c r="E99" s="26"/>
      <c r="F99" s="26">
        <v>2170</v>
      </c>
      <c r="G99" s="26">
        <v>2170</v>
      </c>
      <c r="H99" s="2"/>
      <c r="I99" s="76"/>
      <c r="J99" s="12"/>
    </row>
    <row r="100" spans="1:10" x14ac:dyDescent="0.25">
      <c r="A100" s="63"/>
      <c r="B100" s="2" t="s">
        <v>21</v>
      </c>
      <c r="C100" s="47" t="s">
        <v>7</v>
      </c>
      <c r="D100" s="24"/>
      <c r="E100" s="26"/>
      <c r="F100" s="43">
        <v>0.7</v>
      </c>
      <c r="G100" s="26">
        <v>0.7</v>
      </c>
      <c r="H100" s="2"/>
      <c r="I100" s="76"/>
    </row>
    <row r="101" spans="1:10" x14ac:dyDescent="0.25">
      <c r="A101" s="63"/>
      <c r="B101" s="2" t="s">
        <v>6</v>
      </c>
      <c r="C101" s="47" t="s">
        <v>5</v>
      </c>
      <c r="D101" s="24"/>
      <c r="E101" s="16"/>
      <c r="F101" s="16">
        <f>(F100*F99)</f>
        <v>1519</v>
      </c>
      <c r="G101" s="16">
        <f>(G100*G99)</f>
        <v>1519</v>
      </c>
      <c r="H101" s="2"/>
      <c r="I101" s="76"/>
    </row>
    <row r="102" spans="1:10" x14ac:dyDescent="0.25">
      <c r="A102" s="63"/>
      <c r="B102" s="2" t="s">
        <v>15</v>
      </c>
      <c r="C102" s="47" t="s">
        <v>5</v>
      </c>
      <c r="D102" s="24"/>
      <c r="E102" s="26"/>
      <c r="F102" s="26">
        <v>1519</v>
      </c>
      <c r="G102" s="26">
        <v>1519</v>
      </c>
      <c r="H102" s="2"/>
      <c r="I102" s="76"/>
    </row>
    <row r="103" spans="1:10" x14ac:dyDescent="0.25">
      <c r="A103" s="63" t="s">
        <v>80</v>
      </c>
      <c r="B103" s="2" t="s">
        <v>3</v>
      </c>
      <c r="C103" s="47" t="s">
        <v>4</v>
      </c>
      <c r="D103" s="24"/>
      <c r="E103" s="26"/>
      <c r="F103" s="26">
        <v>1500</v>
      </c>
      <c r="G103" s="26">
        <v>1500</v>
      </c>
      <c r="H103" s="2"/>
      <c r="I103" s="76"/>
      <c r="J103" s="12"/>
    </row>
    <row r="104" spans="1:10" x14ac:dyDescent="0.25">
      <c r="A104" s="63"/>
      <c r="B104" s="2" t="s">
        <v>21</v>
      </c>
      <c r="C104" s="47" t="s">
        <v>7</v>
      </c>
      <c r="D104" s="24"/>
      <c r="E104" s="26"/>
      <c r="F104" s="43">
        <v>0.7</v>
      </c>
      <c r="G104" s="26">
        <v>0.7</v>
      </c>
      <c r="H104" s="2"/>
      <c r="I104" s="76"/>
    </row>
    <row r="105" spans="1:10" x14ac:dyDescent="0.25">
      <c r="A105" s="63"/>
      <c r="B105" s="2" t="s">
        <v>6</v>
      </c>
      <c r="C105" s="47" t="s">
        <v>5</v>
      </c>
      <c r="D105" s="24"/>
      <c r="E105" s="16"/>
      <c r="F105" s="16">
        <f>(F104*F103)</f>
        <v>1050</v>
      </c>
      <c r="G105" s="16">
        <f>(G104*G103)</f>
        <v>1050</v>
      </c>
      <c r="H105" s="2"/>
      <c r="I105" s="76"/>
    </row>
    <row r="106" spans="1:10" x14ac:dyDescent="0.25">
      <c r="A106" s="63"/>
      <c r="B106" s="2" t="s">
        <v>15</v>
      </c>
      <c r="C106" s="47" t="s">
        <v>5</v>
      </c>
      <c r="D106" s="24"/>
      <c r="E106" s="26"/>
      <c r="F106" s="26">
        <f>F105</f>
        <v>1050</v>
      </c>
      <c r="G106" s="26">
        <f>G105</f>
        <v>1050</v>
      </c>
      <c r="H106" s="2"/>
      <c r="I106" s="76"/>
    </row>
    <row r="107" spans="1:10" ht="32.25" customHeight="1" x14ac:dyDescent="0.25">
      <c r="A107" s="69" t="s">
        <v>57</v>
      </c>
      <c r="B107" s="15" t="s">
        <v>3</v>
      </c>
      <c r="C107" s="27" t="s">
        <v>9</v>
      </c>
      <c r="D107" s="16">
        <v>1</v>
      </c>
      <c r="E107" s="16"/>
      <c r="F107" s="17"/>
      <c r="G107" s="16">
        <v>1</v>
      </c>
      <c r="H107" s="18"/>
      <c r="I107" s="76"/>
    </row>
    <row r="108" spans="1:10" ht="30" customHeight="1" x14ac:dyDescent="0.25">
      <c r="A108" s="69"/>
      <c r="B108" s="15" t="s">
        <v>14</v>
      </c>
      <c r="C108" s="27" t="s">
        <v>5</v>
      </c>
      <c r="D108" s="16">
        <v>5000</v>
      </c>
      <c r="E108" s="16"/>
      <c r="F108" s="28"/>
      <c r="G108" s="16">
        <v>5000</v>
      </c>
      <c r="H108" s="18"/>
      <c r="I108" s="76"/>
    </row>
    <row r="109" spans="1:10" ht="34.5" customHeight="1" x14ac:dyDescent="0.25">
      <c r="A109" s="69"/>
      <c r="B109" s="15" t="s">
        <v>17</v>
      </c>
      <c r="C109" s="27" t="s">
        <v>5</v>
      </c>
      <c r="D109" s="16">
        <v>5000</v>
      </c>
      <c r="E109" s="16"/>
      <c r="F109" s="17"/>
      <c r="G109" s="16">
        <v>5000</v>
      </c>
      <c r="H109" s="18"/>
      <c r="I109" s="76"/>
    </row>
    <row r="110" spans="1:10" ht="23.25" customHeight="1" x14ac:dyDescent="0.25">
      <c r="A110" s="69" t="s">
        <v>58</v>
      </c>
      <c r="B110" s="15" t="s">
        <v>3</v>
      </c>
      <c r="C110" s="27" t="s">
        <v>9</v>
      </c>
      <c r="D110" s="16"/>
      <c r="E110" s="16">
        <v>1</v>
      </c>
      <c r="F110" s="17"/>
      <c r="G110" s="16">
        <v>1</v>
      </c>
      <c r="H110" s="18"/>
      <c r="I110" s="20"/>
    </row>
    <row r="111" spans="1:10" ht="21.75" customHeight="1" x14ac:dyDescent="0.25">
      <c r="A111" s="69"/>
      <c r="B111" s="15" t="s">
        <v>14</v>
      </c>
      <c r="C111" s="27" t="s">
        <v>5</v>
      </c>
      <c r="D111" s="16"/>
      <c r="E111" s="16">
        <v>3000</v>
      </c>
      <c r="F111" s="28"/>
      <c r="G111" s="16">
        <v>3000</v>
      </c>
      <c r="H111" s="18"/>
      <c r="I111" s="20"/>
    </row>
    <row r="112" spans="1:10" ht="21" customHeight="1" x14ac:dyDescent="0.25">
      <c r="A112" s="69"/>
      <c r="B112" s="15" t="s">
        <v>17</v>
      </c>
      <c r="C112" s="27" t="s">
        <v>5</v>
      </c>
      <c r="D112" s="16"/>
      <c r="E112" s="16">
        <v>3000</v>
      </c>
      <c r="F112" s="17"/>
      <c r="G112" s="16">
        <v>3000</v>
      </c>
      <c r="H112" s="18"/>
      <c r="I112" s="20"/>
    </row>
    <row r="113" spans="1:12" ht="23.25" customHeight="1" x14ac:dyDescent="0.25">
      <c r="A113" s="69" t="s">
        <v>59</v>
      </c>
      <c r="B113" s="15" t="s">
        <v>3</v>
      </c>
      <c r="C113" s="27" t="s">
        <v>9</v>
      </c>
      <c r="D113" s="16"/>
      <c r="E113" s="16"/>
      <c r="F113" s="17">
        <v>1</v>
      </c>
      <c r="G113" s="17">
        <v>1</v>
      </c>
      <c r="H113" s="18"/>
      <c r="I113" s="20"/>
    </row>
    <row r="114" spans="1:12" ht="21.75" customHeight="1" x14ac:dyDescent="0.25">
      <c r="A114" s="69"/>
      <c r="B114" s="15" t="s">
        <v>14</v>
      </c>
      <c r="C114" s="27" t="s">
        <v>5</v>
      </c>
      <c r="D114" s="16"/>
      <c r="E114" s="16"/>
      <c r="F114" s="17">
        <v>3000</v>
      </c>
      <c r="G114" s="17">
        <v>3000</v>
      </c>
      <c r="H114" s="18"/>
      <c r="I114" s="20"/>
    </row>
    <row r="115" spans="1:12" ht="21" customHeight="1" x14ac:dyDescent="0.25">
      <c r="A115" s="69"/>
      <c r="B115" s="15" t="s">
        <v>17</v>
      </c>
      <c r="C115" s="27" t="s">
        <v>5</v>
      </c>
      <c r="D115" s="16"/>
      <c r="E115" s="16"/>
      <c r="F115" s="17">
        <v>3000</v>
      </c>
      <c r="G115" s="17">
        <v>3000</v>
      </c>
      <c r="H115" s="18"/>
      <c r="I115" s="20"/>
    </row>
    <row r="116" spans="1:12" ht="18.75" customHeight="1" x14ac:dyDescent="0.25">
      <c r="A116" s="81" t="s">
        <v>10</v>
      </c>
      <c r="B116" s="4" t="s">
        <v>3</v>
      </c>
      <c r="C116" s="24" t="s">
        <v>4</v>
      </c>
      <c r="D116" s="29">
        <f t="shared" ref="D116:F117" si="0">D12</f>
        <v>9320</v>
      </c>
      <c r="E116" s="26">
        <f t="shared" si="0"/>
        <v>11730</v>
      </c>
      <c r="F116" s="17">
        <f t="shared" si="0"/>
        <v>32875</v>
      </c>
      <c r="G116" s="17">
        <f t="shared" ref="G116:G118" si="1">SUM(D116:F116)</f>
        <v>53925</v>
      </c>
      <c r="H116" s="15"/>
      <c r="I116" s="13"/>
    </row>
    <row r="117" spans="1:12" ht="21.75" customHeight="1" x14ac:dyDescent="0.25">
      <c r="A117" s="81"/>
      <c r="B117" s="5" t="s">
        <v>11</v>
      </c>
      <c r="C117" s="24" t="s">
        <v>5</v>
      </c>
      <c r="D117" s="29">
        <f t="shared" si="0"/>
        <v>9961</v>
      </c>
      <c r="E117" s="26">
        <f t="shared" si="0"/>
        <v>10108</v>
      </c>
      <c r="F117" s="17">
        <f t="shared" si="0"/>
        <v>26078.7</v>
      </c>
      <c r="G117" s="17">
        <f t="shared" si="1"/>
        <v>46147.7</v>
      </c>
      <c r="H117" s="15"/>
      <c r="I117" s="13"/>
    </row>
    <row r="118" spans="1:12" ht="23.25" customHeight="1" x14ac:dyDescent="0.25">
      <c r="A118" s="81"/>
      <c r="B118" s="4" t="s">
        <v>15</v>
      </c>
      <c r="C118" s="24" t="s">
        <v>5</v>
      </c>
      <c r="D118" s="26">
        <f>D117</f>
        <v>9961</v>
      </c>
      <c r="E118" s="26">
        <f>E117</f>
        <v>10108</v>
      </c>
      <c r="F118" s="26">
        <f>F117</f>
        <v>26078.7</v>
      </c>
      <c r="G118" s="26">
        <f t="shared" si="1"/>
        <v>46147.7</v>
      </c>
      <c r="H118" s="19"/>
      <c r="I118" s="13"/>
    </row>
    <row r="119" spans="1:12" ht="30.75" hidden="1" customHeight="1" x14ac:dyDescent="0.25">
      <c r="A119" s="53"/>
      <c r="B119" s="4"/>
      <c r="C119" s="24"/>
      <c r="D119" s="24"/>
      <c r="E119" s="24"/>
      <c r="F119" s="24"/>
      <c r="G119" s="26"/>
      <c r="H119" s="4"/>
      <c r="I119" s="13"/>
    </row>
    <row r="120" spans="1:12" ht="25.5" customHeight="1" x14ac:dyDescent="0.25">
      <c r="A120" s="92" t="s">
        <v>37</v>
      </c>
      <c r="B120" s="92"/>
      <c r="C120" s="92"/>
      <c r="D120" s="92"/>
      <c r="E120" s="92"/>
      <c r="F120" s="92"/>
      <c r="G120" s="92"/>
      <c r="H120" s="92"/>
      <c r="I120" s="92"/>
    </row>
    <row r="121" spans="1:12" ht="21" customHeight="1" x14ac:dyDescent="0.25">
      <c r="A121" s="69" t="s">
        <v>52</v>
      </c>
      <c r="B121" s="31" t="s">
        <v>3</v>
      </c>
      <c r="C121" s="27" t="s">
        <v>9</v>
      </c>
      <c r="D121" s="22">
        <v>30</v>
      </c>
      <c r="E121" s="22">
        <v>30</v>
      </c>
      <c r="F121" s="27">
        <v>30</v>
      </c>
      <c r="G121" s="17">
        <f t="shared" ref="G121" si="2">SUM(D121:F121)</f>
        <v>90</v>
      </c>
      <c r="H121" s="82" t="s">
        <v>38</v>
      </c>
      <c r="I121" s="82" t="s">
        <v>42</v>
      </c>
    </row>
    <row r="122" spans="1:12" ht="23.25" customHeight="1" x14ac:dyDescent="0.25">
      <c r="A122" s="69"/>
      <c r="B122" s="32" t="s">
        <v>14</v>
      </c>
      <c r="C122" s="17" t="s">
        <v>5</v>
      </c>
      <c r="D122" s="16">
        <v>493</v>
      </c>
      <c r="E122" s="16">
        <v>493</v>
      </c>
      <c r="F122" s="16">
        <v>493</v>
      </c>
      <c r="G122" s="17">
        <v>1479</v>
      </c>
      <c r="H122" s="82"/>
      <c r="I122" s="82"/>
    </row>
    <row r="123" spans="1:12" ht="22.5" customHeight="1" x14ac:dyDescent="0.25">
      <c r="A123" s="69"/>
      <c r="B123" s="32" t="s">
        <v>17</v>
      </c>
      <c r="C123" s="17" t="s">
        <v>5</v>
      </c>
      <c r="D123" s="16">
        <v>493</v>
      </c>
      <c r="E123" s="16">
        <v>493</v>
      </c>
      <c r="F123" s="16">
        <v>493</v>
      </c>
      <c r="G123" s="17">
        <v>1479</v>
      </c>
      <c r="H123" s="82"/>
      <c r="I123" s="82"/>
    </row>
    <row r="124" spans="1:12" ht="16.5" customHeight="1" x14ac:dyDescent="0.25">
      <c r="A124" s="63" t="s">
        <v>53</v>
      </c>
      <c r="B124" s="33" t="s">
        <v>3</v>
      </c>
      <c r="C124" s="16" t="s">
        <v>4</v>
      </c>
      <c r="D124" s="26">
        <v>255</v>
      </c>
      <c r="E124" s="26"/>
      <c r="F124" s="16"/>
      <c r="G124" s="16">
        <v>255</v>
      </c>
      <c r="H124" s="19"/>
      <c r="I124" s="82"/>
      <c r="J124" s="11"/>
      <c r="K124" s="3"/>
      <c r="L124" s="3"/>
    </row>
    <row r="125" spans="1:12" ht="14.25" customHeight="1" x14ac:dyDescent="0.25">
      <c r="A125" s="63"/>
      <c r="B125" s="33" t="s">
        <v>21</v>
      </c>
      <c r="C125" s="16" t="s">
        <v>7</v>
      </c>
      <c r="D125" s="26">
        <v>1400</v>
      </c>
      <c r="E125" s="26"/>
      <c r="F125" s="16"/>
      <c r="G125" s="16">
        <f t="shared" ref="G125:G127" si="3">SUM(D125:F125)</f>
        <v>1400</v>
      </c>
      <c r="H125" s="19"/>
      <c r="I125" s="82"/>
      <c r="J125" s="3"/>
      <c r="K125" s="3"/>
      <c r="L125" s="3"/>
    </row>
    <row r="126" spans="1:12" ht="15.75" customHeight="1" x14ac:dyDescent="0.25">
      <c r="A126" s="63"/>
      <c r="B126" s="33" t="s">
        <v>6</v>
      </c>
      <c r="C126" s="16" t="s">
        <v>5</v>
      </c>
      <c r="D126" s="26">
        <v>744.9</v>
      </c>
      <c r="E126" s="26"/>
      <c r="F126" s="16"/>
      <c r="G126" s="16">
        <f t="shared" si="3"/>
        <v>744.9</v>
      </c>
      <c r="H126" s="19"/>
      <c r="I126" s="82"/>
      <c r="J126" s="3"/>
      <c r="K126" s="3"/>
      <c r="L126" s="3"/>
    </row>
    <row r="127" spans="1:12" ht="13.5" customHeight="1" x14ac:dyDescent="0.25">
      <c r="A127" s="63"/>
      <c r="B127" s="33" t="s">
        <v>17</v>
      </c>
      <c r="C127" s="16" t="s">
        <v>5</v>
      </c>
      <c r="D127" s="26">
        <v>744.9</v>
      </c>
      <c r="E127" s="26"/>
      <c r="F127" s="16"/>
      <c r="G127" s="16">
        <f t="shared" si="3"/>
        <v>744.9</v>
      </c>
      <c r="H127" s="19"/>
      <c r="I127" s="82"/>
      <c r="J127" s="3"/>
      <c r="K127" s="3"/>
      <c r="L127" s="3"/>
    </row>
    <row r="128" spans="1:12" ht="18.75" customHeight="1" x14ac:dyDescent="0.25">
      <c r="A128" s="69" t="s">
        <v>60</v>
      </c>
      <c r="B128" s="32" t="s">
        <v>3</v>
      </c>
      <c r="C128" s="17" t="s">
        <v>9</v>
      </c>
      <c r="D128" s="24"/>
      <c r="E128" s="16">
        <v>1</v>
      </c>
      <c r="F128" s="17"/>
      <c r="G128" s="16">
        <v>1</v>
      </c>
      <c r="H128" s="39"/>
      <c r="I128" s="82"/>
    </row>
    <row r="129" spans="1:9" ht="26.25" customHeight="1" x14ac:dyDescent="0.25">
      <c r="A129" s="69"/>
      <c r="B129" s="32" t="s">
        <v>14</v>
      </c>
      <c r="C129" s="17" t="s">
        <v>5</v>
      </c>
      <c r="D129" s="24"/>
      <c r="E129" s="16">
        <v>80</v>
      </c>
      <c r="F129" s="44"/>
      <c r="G129" s="16">
        <v>80</v>
      </c>
      <c r="H129" s="39"/>
      <c r="I129" s="82"/>
    </row>
    <row r="130" spans="1:9" ht="26.25" customHeight="1" x14ac:dyDescent="0.25">
      <c r="A130" s="69"/>
      <c r="B130" s="32" t="s">
        <v>17</v>
      </c>
      <c r="C130" s="17" t="s">
        <v>5</v>
      </c>
      <c r="D130" s="24"/>
      <c r="E130" s="16">
        <v>80</v>
      </c>
      <c r="F130" s="44"/>
      <c r="G130" s="16">
        <v>80</v>
      </c>
      <c r="H130" s="39"/>
      <c r="I130" s="82"/>
    </row>
    <row r="131" spans="1:9" ht="18" customHeight="1" x14ac:dyDescent="0.25">
      <c r="A131" s="84" t="s">
        <v>61</v>
      </c>
      <c r="B131" s="32" t="s">
        <v>3</v>
      </c>
      <c r="C131" s="17" t="s">
        <v>4</v>
      </c>
      <c r="D131" s="24"/>
      <c r="E131" s="16">
        <v>690</v>
      </c>
      <c r="F131" s="17"/>
      <c r="G131" s="16">
        <v>690</v>
      </c>
      <c r="H131" s="39"/>
      <c r="I131" s="82"/>
    </row>
    <row r="132" spans="1:9" ht="18" customHeight="1" x14ac:dyDescent="0.25">
      <c r="A132" s="85"/>
      <c r="B132" s="33" t="s">
        <v>21</v>
      </c>
      <c r="C132" s="16" t="s">
        <v>7</v>
      </c>
      <c r="D132" s="24"/>
      <c r="E132" s="26">
        <v>1400</v>
      </c>
      <c r="F132" s="17"/>
      <c r="G132" s="26">
        <v>1400</v>
      </c>
      <c r="H132" s="39"/>
      <c r="I132" s="82"/>
    </row>
    <row r="133" spans="1:9" ht="18.75" customHeight="1" x14ac:dyDescent="0.25">
      <c r="A133" s="85"/>
      <c r="B133" s="32" t="s">
        <v>14</v>
      </c>
      <c r="C133" s="17" t="s">
        <v>5</v>
      </c>
      <c r="D133" s="24"/>
      <c r="E133" s="16">
        <f>(E132*E131)/1000</f>
        <v>966</v>
      </c>
      <c r="F133" s="17"/>
      <c r="G133" s="16">
        <f>(G132*G131)/1000</f>
        <v>966</v>
      </c>
      <c r="H133" s="39"/>
      <c r="I133" s="82"/>
    </row>
    <row r="134" spans="1:9" ht="18" customHeight="1" x14ac:dyDescent="0.25">
      <c r="A134" s="86"/>
      <c r="B134" s="32" t="s">
        <v>17</v>
      </c>
      <c r="C134" s="17" t="s">
        <v>5</v>
      </c>
      <c r="D134" s="24"/>
      <c r="E134" s="16">
        <f>(E131*E132)/1000</f>
        <v>966</v>
      </c>
      <c r="F134" s="17"/>
      <c r="G134" s="16">
        <f>(G131*G132)/1000</f>
        <v>966</v>
      </c>
      <c r="H134" s="39"/>
      <c r="I134" s="82"/>
    </row>
    <row r="135" spans="1:9" ht="16.5" customHeight="1" x14ac:dyDescent="0.25">
      <c r="A135" s="69" t="s">
        <v>62</v>
      </c>
      <c r="B135" s="32" t="s">
        <v>3</v>
      </c>
      <c r="C135" s="17" t="s">
        <v>9</v>
      </c>
      <c r="D135" s="16">
        <v>1</v>
      </c>
      <c r="E135" s="16"/>
      <c r="F135" s="17"/>
      <c r="G135" s="16">
        <v>1</v>
      </c>
      <c r="H135" s="39"/>
      <c r="I135" s="82"/>
    </row>
    <row r="136" spans="1:9" ht="18.75" customHeight="1" x14ac:dyDescent="0.25">
      <c r="A136" s="69"/>
      <c r="B136" s="32" t="s">
        <v>14</v>
      </c>
      <c r="C136" s="17" t="s">
        <v>5</v>
      </c>
      <c r="D136" s="16">
        <v>80</v>
      </c>
      <c r="E136" s="42"/>
      <c r="F136" s="44"/>
      <c r="G136" s="16">
        <v>80</v>
      </c>
      <c r="H136" s="39"/>
      <c r="I136" s="82"/>
    </row>
    <row r="137" spans="1:9" ht="20.25" customHeight="1" x14ac:dyDescent="0.25">
      <c r="A137" s="69"/>
      <c r="B137" s="32" t="s">
        <v>17</v>
      </c>
      <c r="C137" s="17" t="s">
        <v>5</v>
      </c>
      <c r="D137" s="16">
        <v>80</v>
      </c>
      <c r="E137" s="42"/>
      <c r="F137" s="44"/>
      <c r="G137" s="16">
        <v>80</v>
      </c>
      <c r="H137" s="39"/>
      <c r="I137" s="82"/>
    </row>
    <row r="138" spans="1:9" ht="18" customHeight="1" x14ac:dyDescent="0.25">
      <c r="A138" s="84" t="s">
        <v>63</v>
      </c>
      <c r="B138" s="32" t="s">
        <v>3</v>
      </c>
      <c r="C138" s="17" t="s">
        <v>4</v>
      </c>
      <c r="D138" s="16">
        <v>675</v>
      </c>
      <c r="E138" s="16"/>
      <c r="F138" s="17"/>
      <c r="G138" s="16">
        <v>675</v>
      </c>
      <c r="H138" s="39"/>
      <c r="I138" s="82"/>
    </row>
    <row r="139" spans="1:9" ht="18" customHeight="1" x14ac:dyDescent="0.25">
      <c r="A139" s="85"/>
      <c r="B139" s="33" t="s">
        <v>21</v>
      </c>
      <c r="C139" s="16" t="s">
        <v>7</v>
      </c>
      <c r="D139" s="50">
        <v>1400</v>
      </c>
      <c r="E139" s="42"/>
      <c r="F139" s="44"/>
      <c r="G139" s="50">
        <f>D139</f>
        <v>1400</v>
      </c>
      <c r="H139" s="39"/>
      <c r="I139" s="82"/>
    </row>
    <row r="140" spans="1:9" ht="14.25" customHeight="1" x14ac:dyDescent="0.25">
      <c r="A140" s="85"/>
      <c r="B140" s="32" t="s">
        <v>14</v>
      </c>
      <c r="C140" s="17" t="s">
        <v>5</v>
      </c>
      <c r="D140" s="16">
        <f>(D139*D138)/1000</f>
        <v>945</v>
      </c>
      <c r="E140" s="16"/>
      <c r="F140" s="17"/>
      <c r="G140" s="16">
        <f>(G139*G138)/1000</f>
        <v>945</v>
      </c>
      <c r="H140" s="39"/>
      <c r="I140" s="82"/>
    </row>
    <row r="141" spans="1:9" ht="15" customHeight="1" x14ac:dyDescent="0.25">
      <c r="A141" s="86"/>
      <c r="B141" s="32" t="s">
        <v>17</v>
      </c>
      <c r="C141" s="17" t="s">
        <v>5</v>
      </c>
      <c r="D141" s="16">
        <f>(D138*D139)/1000</f>
        <v>945</v>
      </c>
      <c r="E141" s="16"/>
      <c r="F141" s="17"/>
      <c r="G141" s="16">
        <f>(G138*G139)/1000</f>
        <v>945</v>
      </c>
      <c r="H141" s="39"/>
      <c r="I141" s="82"/>
    </row>
    <row r="142" spans="1:9" ht="16.5" customHeight="1" x14ac:dyDescent="0.25">
      <c r="A142" s="69" t="s">
        <v>82</v>
      </c>
      <c r="B142" s="32" t="s">
        <v>3</v>
      </c>
      <c r="C142" s="17" t="s">
        <v>9</v>
      </c>
      <c r="D142" s="16">
        <v>1</v>
      </c>
      <c r="E142" s="16"/>
      <c r="F142" s="17"/>
      <c r="G142" s="16">
        <v>1</v>
      </c>
      <c r="H142" s="49"/>
      <c r="I142" s="82"/>
    </row>
    <row r="143" spans="1:9" ht="18.75" customHeight="1" x14ac:dyDescent="0.25">
      <c r="A143" s="69"/>
      <c r="B143" s="32" t="s">
        <v>14</v>
      </c>
      <c r="C143" s="17" t="s">
        <v>5</v>
      </c>
      <c r="D143" s="16">
        <v>80</v>
      </c>
      <c r="E143" s="42"/>
      <c r="F143" s="44"/>
      <c r="G143" s="16">
        <v>80</v>
      </c>
      <c r="H143" s="49"/>
      <c r="I143" s="82"/>
    </row>
    <row r="144" spans="1:9" ht="20.25" customHeight="1" x14ac:dyDescent="0.25">
      <c r="A144" s="69"/>
      <c r="B144" s="32" t="s">
        <v>17</v>
      </c>
      <c r="C144" s="17" t="s">
        <v>5</v>
      </c>
      <c r="D144" s="16">
        <v>80</v>
      </c>
      <c r="E144" s="42"/>
      <c r="F144" s="44"/>
      <c r="G144" s="16">
        <v>80</v>
      </c>
      <c r="H144" s="49"/>
      <c r="I144" s="82"/>
    </row>
    <row r="145" spans="1:9" ht="18" customHeight="1" x14ac:dyDescent="0.25">
      <c r="A145" s="84" t="s">
        <v>83</v>
      </c>
      <c r="B145" s="32" t="s">
        <v>3</v>
      </c>
      <c r="C145" s="17" t="s">
        <v>4</v>
      </c>
      <c r="D145" s="16">
        <v>330</v>
      </c>
      <c r="E145" s="16"/>
      <c r="F145" s="17"/>
      <c r="G145" s="16">
        <v>330</v>
      </c>
      <c r="H145" s="49"/>
      <c r="I145" s="82"/>
    </row>
    <row r="146" spans="1:9" ht="18" customHeight="1" x14ac:dyDescent="0.25">
      <c r="A146" s="85"/>
      <c r="B146" s="33" t="s">
        <v>21</v>
      </c>
      <c r="C146" s="16" t="s">
        <v>7</v>
      </c>
      <c r="D146" s="50">
        <v>1400</v>
      </c>
      <c r="E146" s="42"/>
      <c r="F146" s="44"/>
      <c r="G146" s="50">
        <v>1400</v>
      </c>
      <c r="H146" s="49"/>
      <c r="I146" s="82"/>
    </row>
    <row r="147" spans="1:9" ht="14.25" customHeight="1" x14ac:dyDescent="0.25">
      <c r="A147" s="85"/>
      <c r="B147" s="32" t="s">
        <v>14</v>
      </c>
      <c r="C147" s="17" t="s">
        <v>5</v>
      </c>
      <c r="D147" s="16">
        <f>(D146*D145)/1000</f>
        <v>462</v>
      </c>
      <c r="E147" s="16"/>
      <c r="F147" s="17"/>
      <c r="G147" s="16">
        <f>(G146*G145)/1000</f>
        <v>462</v>
      </c>
      <c r="H147" s="49"/>
      <c r="I147" s="82"/>
    </row>
    <row r="148" spans="1:9" ht="15" customHeight="1" x14ac:dyDescent="0.25">
      <c r="A148" s="86"/>
      <c r="B148" s="32" t="s">
        <v>17</v>
      </c>
      <c r="C148" s="17" t="s">
        <v>5</v>
      </c>
      <c r="D148" s="16">
        <f>(D145*D146)/1000</f>
        <v>462</v>
      </c>
      <c r="E148" s="16"/>
      <c r="F148" s="17"/>
      <c r="G148" s="16">
        <f>(G145*G146)/1000</f>
        <v>462</v>
      </c>
      <c r="H148" s="49"/>
      <c r="I148" s="82"/>
    </row>
    <row r="149" spans="1:9" ht="22.5" customHeight="1" x14ac:dyDescent="0.25">
      <c r="A149" s="69" t="s">
        <v>64</v>
      </c>
      <c r="B149" s="32" t="s">
        <v>3</v>
      </c>
      <c r="C149" s="17" t="s">
        <v>9</v>
      </c>
      <c r="D149" s="24"/>
      <c r="E149" s="16">
        <v>1</v>
      </c>
      <c r="F149" s="17"/>
      <c r="G149" s="16">
        <v>1</v>
      </c>
      <c r="H149" s="18"/>
      <c r="I149" s="82"/>
    </row>
    <row r="150" spans="1:9" ht="21" customHeight="1" x14ac:dyDescent="0.25">
      <c r="A150" s="69"/>
      <c r="B150" s="32" t="s">
        <v>14</v>
      </c>
      <c r="C150" s="17" t="s">
        <v>5</v>
      </c>
      <c r="D150" s="24"/>
      <c r="E150" s="26">
        <v>30</v>
      </c>
      <c r="F150" s="44"/>
      <c r="G150" s="26">
        <v>30</v>
      </c>
      <c r="H150" s="18"/>
      <c r="I150" s="82"/>
    </row>
    <row r="151" spans="1:9" ht="18" customHeight="1" x14ac:dyDescent="0.25">
      <c r="A151" s="69"/>
      <c r="B151" s="32" t="s">
        <v>17</v>
      </c>
      <c r="C151" s="17" t="s">
        <v>5</v>
      </c>
      <c r="D151" s="24"/>
      <c r="E151" s="26">
        <v>30</v>
      </c>
      <c r="F151" s="44"/>
      <c r="G151" s="26">
        <v>30</v>
      </c>
      <c r="H151" s="18"/>
      <c r="I151" s="82"/>
    </row>
    <row r="152" spans="1:9" ht="18" customHeight="1" x14ac:dyDescent="0.25">
      <c r="A152" s="84" t="s">
        <v>65</v>
      </c>
      <c r="B152" s="32" t="s">
        <v>3</v>
      </c>
      <c r="C152" s="17" t="s">
        <v>4</v>
      </c>
      <c r="D152" s="24"/>
      <c r="E152" s="16">
        <v>125</v>
      </c>
      <c r="F152" s="17"/>
      <c r="G152" s="16">
        <v>125</v>
      </c>
      <c r="H152" s="18"/>
      <c r="I152" s="82"/>
    </row>
    <row r="153" spans="1:9" ht="18" customHeight="1" x14ac:dyDescent="0.25">
      <c r="A153" s="85"/>
      <c r="B153" s="33" t="s">
        <v>21</v>
      </c>
      <c r="C153" s="16" t="s">
        <v>7</v>
      </c>
      <c r="D153" s="24"/>
      <c r="E153" s="26">
        <v>1400</v>
      </c>
      <c r="F153" s="17"/>
      <c r="G153" s="26">
        <v>1400</v>
      </c>
      <c r="H153" s="18"/>
      <c r="I153" s="82"/>
    </row>
    <row r="154" spans="1:9" ht="18.75" customHeight="1" x14ac:dyDescent="0.25">
      <c r="A154" s="85"/>
      <c r="B154" s="32" t="s">
        <v>14</v>
      </c>
      <c r="C154" s="17" t="s">
        <v>5</v>
      </c>
      <c r="D154" s="24"/>
      <c r="E154" s="16">
        <f>(E153*E152)/1000</f>
        <v>175</v>
      </c>
      <c r="F154" s="17"/>
      <c r="G154" s="16">
        <f>(G153*G152)/1000</f>
        <v>175</v>
      </c>
      <c r="H154" s="18"/>
      <c r="I154" s="82"/>
    </row>
    <row r="155" spans="1:9" ht="18" customHeight="1" x14ac:dyDescent="0.25">
      <c r="A155" s="86"/>
      <c r="B155" s="32" t="s">
        <v>17</v>
      </c>
      <c r="C155" s="17" t="s">
        <v>5</v>
      </c>
      <c r="D155" s="24"/>
      <c r="E155" s="16">
        <f>E154</f>
        <v>175</v>
      </c>
      <c r="F155" s="17"/>
      <c r="G155" s="26">
        <f>G154</f>
        <v>175</v>
      </c>
      <c r="H155" s="18"/>
      <c r="I155" s="82"/>
    </row>
    <row r="156" spans="1:9" ht="22.5" customHeight="1" x14ac:dyDescent="0.25">
      <c r="A156" s="69" t="s">
        <v>73</v>
      </c>
      <c r="B156" s="32" t="s">
        <v>3</v>
      </c>
      <c r="C156" s="17" t="s">
        <v>9</v>
      </c>
      <c r="D156" s="24"/>
      <c r="E156" s="16">
        <v>1</v>
      </c>
      <c r="F156" s="17"/>
      <c r="G156" s="16">
        <v>1</v>
      </c>
      <c r="H156" s="46"/>
      <c r="I156" s="82"/>
    </row>
    <row r="157" spans="1:9" ht="21" customHeight="1" x14ac:dyDescent="0.25">
      <c r="A157" s="69"/>
      <c r="B157" s="32" t="s">
        <v>14</v>
      </c>
      <c r="C157" s="17" t="s">
        <v>5</v>
      </c>
      <c r="D157" s="24"/>
      <c r="E157" s="26">
        <v>80</v>
      </c>
      <c r="F157" s="44"/>
      <c r="G157" s="26">
        <v>80</v>
      </c>
      <c r="H157" s="46"/>
      <c r="I157" s="82"/>
    </row>
    <row r="158" spans="1:9" ht="18" customHeight="1" x14ac:dyDescent="0.25">
      <c r="A158" s="69"/>
      <c r="B158" s="32" t="s">
        <v>17</v>
      </c>
      <c r="C158" s="17" t="s">
        <v>5</v>
      </c>
      <c r="D158" s="24"/>
      <c r="E158" s="26">
        <v>80</v>
      </c>
      <c r="F158" s="44"/>
      <c r="G158" s="26">
        <v>80</v>
      </c>
      <c r="H158" s="46"/>
      <c r="I158" s="82"/>
    </row>
    <row r="159" spans="1:9" ht="18" customHeight="1" x14ac:dyDescent="0.25">
      <c r="A159" s="84" t="s">
        <v>74</v>
      </c>
      <c r="B159" s="32" t="s">
        <v>3</v>
      </c>
      <c r="C159" s="17" t="s">
        <v>4</v>
      </c>
      <c r="D159" s="24"/>
      <c r="E159" s="16">
        <v>645</v>
      </c>
      <c r="F159" s="17"/>
      <c r="G159" s="16">
        <v>645</v>
      </c>
      <c r="H159" s="46"/>
      <c r="I159" s="82"/>
    </row>
    <row r="160" spans="1:9" ht="18" customHeight="1" x14ac:dyDescent="0.25">
      <c r="A160" s="85"/>
      <c r="B160" s="33" t="s">
        <v>21</v>
      </c>
      <c r="C160" s="16" t="s">
        <v>7</v>
      </c>
      <c r="D160" s="24"/>
      <c r="E160" s="26">
        <v>1400</v>
      </c>
      <c r="F160" s="17"/>
      <c r="G160" s="26">
        <v>1400</v>
      </c>
      <c r="H160" s="46"/>
      <c r="I160" s="82"/>
    </row>
    <row r="161" spans="1:12" ht="18.75" customHeight="1" x14ac:dyDescent="0.25">
      <c r="A161" s="85"/>
      <c r="B161" s="32" t="s">
        <v>14</v>
      </c>
      <c r="C161" s="17" t="s">
        <v>5</v>
      </c>
      <c r="D161" s="24"/>
      <c r="E161" s="16">
        <f>(E160*E159)/1000</f>
        <v>903</v>
      </c>
      <c r="F161" s="17"/>
      <c r="G161" s="16">
        <f>(G160*G159)/1000</f>
        <v>903</v>
      </c>
      <c r="H161" s="46"/>
      <c r="I161" s="82"/>
    </row>
    <row r="162" spans="1:12" ht="18" customHeight="1" x14ac:dyDescent="0.25">
      <c r="A162" s="86"/>
      <c r="B162" s="32" t="s">
        <v>17</v>
      </c>
      <c r="C162" s="17" t="s">
        <v>5</v>
      </c>
      <c r="D162" s="24"/>
      <c r="E162" s="16">
        <f>E161</f>
        <v>903</v>
      </c>
      <c r="F162" s="17"/>
      <c r="G162" s="16">
        <f>G161</f>
        <v>903</v>
      </c>
      <c r="H162" s="46"/>
      <c r="I162" s="82"/>
    </row>
    <row r="163" spans="1:12" ht="18" customHeight="1" x14ac:dyDescent="0.25">
      <c r="A163" s="63" t="s">
        <v>66</v>
      </c>
      <c r="B163" s="33" t="s">
        <v>3</v>
      </c>
      <c r="C163" s="16" t="s">
        <v>9</v>
      </c>
      <c r="D163" s="26">
        <v>1</v>
      </c>
      <c r="E163" s="26"/>
      <c r="F163" s="26"/>
      <c r="G163" s="26">
        <v>1</v>
      </c>
      <c r="H163" s="2"/>
      <c r="I163" s="82"/>
    </row>
    <row r="164" spans="1:12" ht="18" customHeight="1" x14ac:dyDescent="0.25">
      <c r="A164" s="63"/>
      <c r="B164" s="33" t="s">
        <v>8</v>
      </c>
      <c r="C164" s="16" t="s">
        <v>5</v>
      </c>
      <c r="D164" s="26">
        <v>50</v>
      </c>
      <c r="E164" s="26"/>
      <c r="F164" s="26"/>
      <c r="G164" s="26">
        <v>50</v>
      </c>
      <c r="H164" s="2"/>
      <c r="I164" s="82"/>
    </row>
    <row r="165" spans="1:12" ht="21" customHeight="1" x14ac:dyDescent="0.25">
      <c r="A165" s="63"/>
      <c r="B165" s="33" t="s">
        <v>18</v>
      </c>
      <c r="C165" s="16" t="s">
        <v>5</v>
      </c>
      <c r="D165" s="26">
        <v>50</v>
      </c>
      <c r="E165" s="26"/>
      <c r="F165" s="26"/>
      <c r="G165" s="26">
        <v>50</v>
      </c>
      <c r="H165" s="2"/>
      <c r="I165" s="82"/>
    </row>
    <row r="166" spans="1:12" ht="22.5" customHeight="1" x14ac:dyDescent="0.25">
      <c r="A166" s="63" t="s">
        <v>67</v>
      </c>
      <c r="B166" s="33" t="s">
        <v>3</v>
      </c>
      <c r="C166" s="16" t="s">
        <v>20</v>
      </c>
      <c r="D166" s="26">
        <v>300</v>
      </c>
      <c r="E166" s="26"/>
      <c r="F166" s="26"/>
      <c r="G166" s="26">
        <v>300</v>
      </c>
      <c r="H166" s="2"/>
      <c r="I166" s="82"/>
    </row>
    <row r="167" spans="1:12" ht="18" customHeight="1" x14ac:dyDescent="0.25">
      <c r="A167" s="63"/>
      <c r="B167" s="33" t="s">
        <v>8</v>
      </c>
      <c r="C167" s="16" t="s">
        <v>5</v>
      </c>
      <c r="D167" s="26">
        <v>700</v>
      </c>
      <c r="E167" s="43"/>
      <c r="F167" s="43"/>
      <c r="G167" s="26">
        <v>700</v>
      </c>
      <c r="H167" s="2"/>
      <c r="I167" s="82"/>
    </row>
    <row r="168" spans="1:12" ht="21" customHeight="1" x14ac:dyDescent="0.25">
      <c r="A168" s="63"/>
      <c r="B168" s="33" t="s">
        <v>18</v>
      </c>
      <c r="C168" s="16" t="s">
        <v>5</v>
      </c>
      <c r="D168" s="26">
        <v>700</v>
      </c>
      <c r="E168" s="43"/>
      <c r="F168" s="43"/>
      <c r="G168" s="26">
        <v>700</v>
      </c>
      <c r="H168" s="2"/>
      <c r="I168" s="82"/>
    </row>
    <row r="169" spans="1:12" ht="30.75" customHeight="1" x14ac:dyDescent="0.25">
      <c r="A169" s="63" t="s">
        <v>68</v>
      </c>
      <c r="B169" s="33" t="s">
        <v>3</v>
      </c>
      <c r="C169" s="16" t="s">
        <v>9</v>
      </c>
      <c r="D169" s="26">
        <v>1</v>
      </c>
      <c r="E169" s="24"/>
      <c r="F169" s="26"/>
      <c r="G169" s="26">
        <v>1</v>
      </c>
      <c r="H169" s="2"/>
      <c r="I169" s="82"/>
    </row>
    <row r="170" spans="1:12" ht="27.75" customHeight="1" x14ac:dyDescent="0.25">
      <c r="A170" s="63"/>
      <c r="B170" s="33" t="s">
        <v>8</v>
      </c>
      <c r="C170" s="16" t="s">
        <v>5</v>
      </c>
      <c r="D170" s="26">
        <v>50</v>
      </c>
      <c r="E170" s="43"/>
      <c r="F170" s="43"/>
      <c r="G170" s="26">
        <v>50</v>
      </c>
      <c r="H170" s="2"/>
      <c r="I170" s="82"/>
    </row>
    <row r="171" spans="1:12" ht="23.25" customHeight="1" x14ac:dyDescent="0.25">
      <c r="A171" s="63"/>
      <c r="B171" s="33" t="s">
        <v>18</v>
      </c>
      <c r="C171" s="16" t="s">
        <v>5</v>
      </c>
      <c r="D171" s="26">
        <v>50</v>
      </c>
      <c r="E171" s="43"/>
      <c r="F171" s="43"/>
      <c r="G171" s="26">
        <v>50</v>
      </c>
      <c r="H171" s="2"/>
      <c r="I171" s="82"/>
    </row>
    <row r="172" spans="1:12" ht="23.25" customHeight="1" x14ac:dyDescent="0.25">
      <c r="A172" s="63" t="s">
        <v>69</v>
      </c>
      <c r="B172" s="33" t="s">
        <v>3</v>
      </c>
      <c r="C172" s="16" t="s">
        <v>20</v>
      </c>
      <c r="D172" s="26"/>
      <c r="E172" s="26">
        <v>500</v>
      </c>
      <c r="F172" s="26"/>
      <c r="G172" s="26">
        <v>500</v>
      </c>
      <c r="H172" s="2"/>
      <c r="I172" s="82"/>
    </row>
    <row r="173" spans="1:12" ht="18.75" customHeight="1" x14ac:dyDescent="0.25">
      <c r="A173" s="63"/>
      <c r="B173" s="33" t="s">
        <v>8</v>
      </c>
      <c r="C173" s="16" t="s">
        <v>5</v>
      </c>
      <c r="D173" s="26"/>
      <c r="E173" s="26">
        <v>1333.3</v>
      </c>
      <c r="F173" s="26"/>
      <c r="G173" s="26">
        <v>1333.3</v>
      </c>
      <c r="H173" s="2"/>
      <c r="I173" s="82"/>
    </row>
    <row r="174" spans="1:12" ht="33" customHeight="1" x14ac:dyDescent="0.25">
      <c r="A174" s="63"/>
      <c r="B174" s="33" t="s">
        <v>18</v>
      </c>
      <c r="C174" s="16" t="s">
        <v>5</v>
      </c>
      <c r="D174" s="26"/>
      <c r="E174" s="26">
        <v>1333.3</v>
      </c>
      <c r="F174" s="26"/>
      <c r="G174" s="26">
        <v>1333.3</v>
      </c>
      <c r="H174" s="2"/>
      <c r="I174" s="82"/>
    </row>
    <row r="175" spans="1:12" ht="24" customHeight="1" x14ac:dyDescent="0.25">
      <c r="A175" s="69" t="s">
        <v>70</v>
      </c>
      <c r="B175" s="32" t="s">
        <v>3</v>
      </c>
      <c r="C175" s="17" t="s">
        <v>39</v>
      </c>
      <c r="D175" s="16">
        <v>20</v>
      </c>
      <c r="E175" s="16">
        <v>20</v>
      </c>
      <c r="F175" s="17">
        <v>20</v>
      </c>
      <c r="G175" s="17">
        <f>SUM(D175:F175)</f>
        <v>60</v>
      </c>
      <c r="H175" s="89" t="s">
        <v>49</v>
      </c>
      <c r="I175" s="82" t="s">
        <v>40</v>
      </c>
      <c r="K175" s="45"/>
    </row>
    <row r="176" spans="1:12" ht="20.25" customHeight="1" x14ac:dyDescent="0.25">
      <c r="A176" s="69"/>
      <c r="B176" s="32" t="s">
        <v>14</v>
      </c>
      <c r="C176" s="17" t="s">
        <v>5</v>
      </c>
      <c r="D176" s="16">
        <v>200</v>
      </c>
      <c r="E176" s="16">
        <v>200</v>
      </c>
      <c r="F176" s="16">
        <v>200</v>
      </c>
      <c r="G176" s="16">
        <f>SUM(D176:F176)</f>
        <v>600</v>
      </c>
      <c r="H176" s="90"/>
      <c r="I176" s="82"/>
      <c r="L176" s="45"/>
    </row>
    <row r="177" spans="1:12" ht="21" customHeight="1" x14ac:dyDescent="0.25">
      <c r="A177" s="69"/>
      <c r="B177" s="32" t="s">
        <v>17</v>
      </c>
      <c r="C177" s="17" t="s">
        <v>7</v>
      </c>
      <c r="D177" s="16">
        <v>200</v>
      </c>
      <c r="E177" s="16">
        <v>200</v>
      </c>
      <c r="F177" s="16">
        <v>200</v>
      </c>
      <c r="G177" s="16">
        <f>SUM(D177:F177)</f>
        <v>600</v>
      </c>
      <c r="H177" s="90"/>
      <c r="I177" s="82"/>
    </row>
    <row r="178" spans="1:12" ht="18" customHeight="1" x14ac:dyDescent="0.25">
      <c r="A178" s="69" t="s">
        <v>71</v>
      </c>
      <c r="B178" s="32" t="s">
        <v>3</v>
      </c>
      <c r="C178" s="17" t="s">
        <v>39</v>
      </c>
      <c r="D178" s="42">
        <v>0.03</v>
      </c>
      <c r="E178" s="16"/>
      <c r="F178" s="17"/>
      <c r="G178" s="16">
        <v>0.03</v>
      </c>
      <c r="H178" s="90"/>
      <c r="I178" s="82"/>
    </row>
    <row r="179" spans="1:12" ht="19.5" customHeight="1" x14ac:dyDescent="0.25">
      <c r="A179" s="69"/>
      <c r="B179" s="32" t="s">
        <v>14</v>
      </c>
      <c r="C179" s="17" t="s">
        <v>5</v>
      </c>
      <c r="D179" s="41">
        <v>490</v>
      </c>
      <c r="E179" s="41"/>
      <c r="F179" s="41"/>
      <c r="G179" s="41">
        <v>490</v>
      </c>
      <c r="H179" s="90"/>
      <c r="I179" s="82"/>
    </row>
    <row r="180" spans="1:12" ht="21" customHeight="1" x14ac:dyDescent="0.25">
      <c r="A180" s="69"/>
      <c r="B180" s="32" t="s">
        <v>17</v>
      </c>
      <c r="C180" s="17" t="s">
        <v>7</v>
      </c>
      <c r="D180" s="41">
        <v>490</v>
      </c>
      <c r="E180" s="16"/>
      <c r="F180" s="16"/>
      <c r="G180" s="41">
        <v>490</v>
      </c>
      <c r="H180" s="91"/>
      <c r="I180" s="82"/>
    </row>
    <row r="181" spans="1:12" ht="58.5" customHeight="1" x14ac:dyDescent="0.25">
      <c r="A181" s="54" t="s">
        <v>72</v>
      </c>
      <c r="B181" s="83"/>
      <c r="C181" s="83"/>
      <c r="D181" s="83"/>
      <c r="E181" s="83"/>
      <c r="F181" s="83"/>
      <c r="G181" s="83"/>
      <c r="H181" s="18" t="s">
        <v>41</v>
      </c>
      <c r="I181" s="82"/>
    </row>
    <row r="182" spans="1:12" ht="20.25" customHeight="1" x14ac:dyDescent="0.25">
      <c r="A182" s="87" t="s">
        <v>24</v>
      </c>
      <c r="B182" s="34" t="s">
        <v>19</v>
      </c>
      <c r="C182" s="16" t="s">
        <v>5</v>
      </c>
      <c r="D182" s="26">
        <f>D122+D126+D136+D140+D143+D147+D164+D167+D170+D176+D179</f>
        <v>4294.8999999999996</v>
      </c>
      <c r="E182" s="16">
        <f>E122+E129+E133+E157+E161+E173+E176+E150+E154</f>
        <v>4260.3</v>
      </c>
      <c r="F182" s="26">
        <f>F122+F176</f>
        <v>693</v>
      </c>
      <c r="G182" s="26">
        <f>SUM(D182:F182)</f>
        <v>9248.2000000000007</v>
      </c>
      <c r="H182" s="19"/>
      <c r="I182" s="13"/>
      <c r="J182" s="6"/>
      <c r="L182" s="45"/>
    </row>
    <row r="183" spans="1:12" ht="22.5" customHeight="1" x14ac:dyDescent="0.25">
      <c r="A183" s="88"/>
      <c r="B183" s="36" t="s">
        <v>18</v>
      </c>
      <c r="C183" s="37" t="s">
        <v>5</v>
      </c>
      <c r="D183" s="38">
        <f>D182</f>
        <v>4294.8999999999996</v>
      </c>
      <c r="E183" s="37">
        <f>E123+E130+E134+E158+E162+E174+E177+E151+E155</f>
        <v>4260.3</v>
      </c>
      <c r="F183" s="38">
        <f>F123+F177</f>
        <v>693</v>
      </c>
      <c r="G183" s="38">
        <f>SUM(D183:F183)</f>
        <v>9248.2000000000007</v>
      </c>
      <c r="H183" s="19"/>
      <c r="I183" s="13"/>
    </row>
    <row r="184" spans="1:12" ht="24.75" customHeight="1" x14ac:dyDescent="0.25">
      <c r="A184" s="81" t="s">
        <v>12</v>
      </c>
      <c r="B184" s="34" t="s">
        <v>14</v>
      </c>
      <c r="C184" s="16" t="s">
        <v>5</v>
      </c>
      <c r="D184" s="26">
        <f t="shared" ref="D184:F185" si="4">D117+D182</f>
        <v>14255.9</v>
      </c>
      <c r="E184" s="26">
        <f t="shared" si="4"/>
        <v>14368.3</v>
      </c>
      <c r="F184" s="26">
        <f t="shared" si="4"/>
        <v>26771.7</v>
      </c>
      <c r="G184" s="26">
        <f>SUM(D184:F184)</f>
        <v>55395.9</v>
      </c>
      <c r="H184" s="35"/>
      <c r="I184" s="13"/>
    </row>
    <row r="185" spans="1:12" ht="24" customHeight="1" x14ac:dyDescent="0.25">
      <c r="A185" s="81"/>
      <c r="B185" s="36" t="s">
        <v>18</v>
      </c>
      <c r="C185" s="37" t="s">
        <v>5</v>
      </c>
      <c r="D185" s="38">
        <f t="shared" si="4"/>
        <v>14255.9</v>
      </c>
      <c r="E185" s="38">
        <f t="shared" si="4"/>
        <v>14368.3</v>
      </c>
      <c r="F185" s="38">
        <f t="shared" si="4"/>
        <v>26771.7</v>
      </c>
      <c r="G185" s="38">
        <f>SUM(D185:F185)</f>
        <v>55395.9</v>
      </c>
      <c r="H185" s="35"/>
      <c r="I185" s="13"/>
    </row>
    <row r="187" spans="1:12" x14ac:dyDescent="0.25">
      <c r="D187" s="30"/>
      <c r="E187" s="30"/>
      <c r="F187" s="30"/>
      <c r="J187" s="7"/>
      <c r="K187" s="9"/>
      <c r="L187" s="7"/>
    </row>
    <row r="188" spans="1:12" x14ac:dyDescent="0.25">
      <c r="D188" s="30"/>
      <c r="E188" s="30"/>
      <c r="F188" s="30"/>
      <c r="J188" s="7"/>
      <c r="K188" s="9"/>
      <c r="L188" s="7"/>
    </row>
    <row r="189" spans="1:12" x14ac:dyDescent="0.25">
      <c r="D189" s="30"/>
      <c r="E189" s="30"/>
      <c r="F189" s="30"/>
      <c r="J189" s="7"/>
      <c r="K189" s="7"/>
      <c r="L189" s="7"/>
    </row>
    <row r="190" spans="1:12" x14ac:dyDescent="0.25">
      <c r="D190" s="30"/>
      <c r="E190" s="30"/>
      <c r="F190" s="30"/>
      <c r="J190" s="7"/>
      <c r="K190" s="7"/>
      <c r="L190" s="7"/>
    </row>
    <row r="191" spans="1:12" x14ac:dyDescent="0.25">
      <c r="J191" s="7"/>
      <c r="K191" s="7"/>
      <c r="L191" s="7"/>
    </row>
    <row r="192" spans="1:12" x14ac:dyDescent="0.25">
      <c r="J192" s="7"/>
      <c r="K192" s="7"/>
      <c r="L192" s="7"/>
    </row>
    <row r="193" spans="1:12" ht="27.75" customHeight="1" x14ac:dyDescent="0.25">
      <c r="A193" s="80"/>
      <c r="B193" s="80"/>
      <c r="C193" s="80"/>
      <c r="D193" s="80"/>
      <c r="E193" s="80"/>
      <c r="J193" s="7"/>
      <c r="K193" s="7"/>
      <c r="L193" s="7"/>
    </row>
    <row r="194" spans="1:12" ht="31.5" customHeight="1" x14ac:dyDescent="0.25">
      <c r="A194" s="79"/>
      <c r="B194" s="79"/>
      <c r="C194" s="79"/>
      <c r="D194" s="79"/>
      <c r="E194" s="79"/>
      <c r="F194" s="79"/>
      <c r="G194" s="79"/>
      <c r="H194" s="79"/>
      <c r="I194" s="79"/>
      <c r="J194" s="10"/>
      <c r="K194" s="10"/>
      <c r="L194" s="7"/>
    </row>
    <row r="195" spans="1:12" x14ac:dyDescent="0.25">
      <c r="J195" s="7"/>
      <c r="K195" s="7"/>
      <c r="L195" s="7"/>
    </row>
    <row r="196" spans="1:12" x14ac:dyDescent="0.25">
      <c r="A196" s="55"/>
      <c r="J196" s="7"/>
      <c r="K196" s="7"/>
      <c r="L196" s="7"/>
    </row>
  </sheetData>
  <mergeCells count="72">
    <mergeCell ref="A128:A130"/>
    <mergeCell ref="A95:A98"/>
    <mergeCell ref="H121:H123"/>
    <mergeCell ref="A110:A112"/>
    <mergeCell ref="A121:A123"/>
    <mergeCell ref="A120:I120"/>
    <mergeCell ref="A116:A118"/>
    <mergeCell ref="A113:A115"/>
    <mergeCell ref="A166:A168"/>
    <mergeCell ref="A149:A151"/>
    <mergeCell ref="A152:A155"/>
    <mergeCell ref="A131:A134"/>
    <mergeCell ref="A156:A158"/>
    <mergeCell ref="A159:A162"/>
    <mergeCell ref="A145:A148"/>
    <mergeCell ref="A142:A144"/>
    <mergeCell ref="A194:I194"/>
    <mergeCell ref="A193:E193"/>
    <mergeCell ref="A184:A185"/>
    <mergeCell ref="A163:A165"/>
    <mergeCell ref="A169:A171"/>
    <mergeCell ref="A175:A177"/>
    <mergeCell ref="I175:I181"/>
    <mergeCell ref="B181:G181"/>
    <mergeCell ref="I121:I174"/>
    <mergeCell ref="A124:A127"/>
    <mergeCell ref="A172:A174"/>
    <mergeCell ref="A135:A137"/>
    <mergeCell ref="A138:A141"/>
    <mergeCell ref="A182:A183"/>
    <mergeCell ref="A178:A180"/>
    <mergeCell ref="H175:H180"/>
    <mergeCell ref="I12:I109"/>
    <mergeCell ref="A51:A54"/>
    <mergeCell ref="A55:A58"/>
    <mergeCell ref="A10:I10"/>
    <mergeCell ref="C4:I4"/>
    <mergeCell ref="A19:A22"/>
    <mergeCell ref="A79:A82"/>
    <mergeCell ref="A83:A86"/>
    <mergeCell ref="A99:A102"/>
    <mergeCell ref="A103:A106"/>
    <mergeCell ref="A87:A90"/>
    <mergeCell ref="A67:A70"/>
    <mergeCell ref="A31:A34"/>
    <mergeCell ref="A27:A30"/>
    <mergeCell ref="A107:A109"/>
    <mergeCell ref="A35:A38"/>
    <mergeCell ref="A39:A42"/>
    <mergeCell ref="A43:A46"/>
    <mergeCell ref="A47:A50"/>
    <mergeCell ref="A71:A74"/>
    <mergeCell ref="A75:A78"/>
    <mergeCell ref="A59:A62"/>
    <mergeCell ref="A63:A66"/>
    <mergeCell ref="A91:A94"/>
    <mergeCell ref="H1:I1"/>
    <mergeCell ref="F2:I2"/>
    <mergeCell ref="A11:I11"/>
    <mergeCell ref="A23:A26"/>
    <mergeCell ref="A5:I5"/>
    <mergeCell ref="A7:A8"/>
    <mergeCell ref="C7:C8"/>
    <mergeCell ref="E3:I3"/>
    <mergeCell ref="A6:I6"/>
    <mergeCell ref="A15:A18"/>
    <mergeCell ref="B7:B8"/>
    <mergeCell ref="D7:G7"/>
    <mergeCell ref="H7:H8"/>
    <mergeCell ref="I7:I8"/>
    <mergeCell ref="H12:H14"/>
    <mergeCell ref="A12:A14"/>
  </mergeCells>
  <phoneticPr fontId="6" type="noConversion"/>
  <pageMargins left="0.70866141732283472" right="0.70866141732283472" top="0.35433070866141736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2019-2021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Сергеева ОА</cp:lastModifiedBy>
  <cp:lastPrinted>2018-11-14T05:17:21Z</cp:lastPrinted>
  <dcterms:created xsi:type="dcterms:W3CDTF">2014-07-04T07:00:56Z</dcterms:created>
  <dcterms:modified xsi:type="dcterms:W3CDTF">2019-02-04T02:05:30Z</dcterms:modified>
</cp:coreProperties>
</file>