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600" windowWidth="19440" windowHeight="90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2" i="1" l="1"/>
  <c r="D12" i="1"/>
  <c r="E9" i="1"/>
  <c r="E13" i="1" l="1"/>
  <c r="E12" i="1"/>
  <c r="F8" i="1"/>
  <c r="D8" i="1"/>
  <c r="E8" i="1" l="1"/>
</calcChain>
</file>

<file path=xl/sharedStrings.xml><?xml version="1.0" encoding="utf-8"?>
<sst xmlns="http://schemas.openxmlformats.org/spreadsheetml/2006/main" count="22" uniqueCount="20">
  <si>
    <t>Форма 6</t>
  </si>
  <si>
    <t>Д А Н Н Ы Е</t>
  </si>
  <si>
    <t>об объеме и о структуре производства, потребления и передачи энергетических ресурсов</t>
  </si>
  <si>
    <t>Наименование ресурса</t>
  </si>
  <si>
    <t>Единица измерения</t>
  </si>
  <si>
    <t>Объем производства</t>
  </si>
  <si>
    <t>Объем потребления</t>
  </si>
  <si>
    <t>Объем полезного отпуска</t>
  </si>
  <si>
    <t>Тепловая энергия</t>
  </si>
  <si>
    <t>Гкал</t>
  </si>
  <si>
    <t>Электрическая энергия</t>
  </si>
  <si>
    <t>кВт·ч</t>
  </si>
  <si>
    <t>Жидкое топливо</t>
  </si>
  <si>
    <t>тонн условного топлива</t>
  </si>
  <si>
    <t>Газ</t>
  </si>
  <si>
    <t>м3</t>
  </si>
  <si>
    <t>Вода</t>
  </si>
  <si>
    <t>Прочие</t>
  </si>
  <si>
    <t>Наименование организации</t>
  </si>
  <si>
    <t>на территории Город Обь за 1 квартал 2018 г.(не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</si>
</sst>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2"/>
      <color rgb="FF000000"/>
      <name val="Calibri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4" xfId="0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right" vertical="top" wrapText="1" indent="1"/>
    </xf>
    <xf numFmtId="164" fontId="3" fillId="2" borderId="3" xfId="0" applyNumberFormat="1" applyFont="1" applyFill="1" applyBorder="1" applyAlignment="1">
      <alignment horizontal="right" vertical="top" indent="1"/>
    </xf>
    <xf numFmtId="164" fontId="3" fillId="2" borderId="4" xfId="0" applyNumberFormat="1" applyFont="1" applyFill="1" applyBorder="1" applyAlignment="1">
      <alignment horizontal="right" vertical="top" inden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130" zoomScaleNormal="130" workbookViewId="0">
      <selection activeCell="F13" sqref="F13"/>
    </sheetView>
  </sheetViews>
  <sheetFormatPr defaultRowHeight="15.75" x14ac:dyDescent="0.25"/>
  <cols>
    <col min="1" max="1" width="22.125" customWidth="1"/>
    <col min="2" max="2" width="19.5" customWidth="1"/>
    <col min="3" max="3" width="20.875" customWidth="1"/>
    <col min="4" max="4" width="18" customWidth="1"/>
    <col min="5" max="5" width="17.75" customWidth="1"/>
    <col min="6" max="6" width="17.375" customWidth="1"/>
  </cols>
  <sheetData>
    <row r="1" spans="1:6" ht="15" customHeight="1" x14ac:dyDescent="0.25">
      <c r="A1" s="13" t="s">
        <v>0</v>
      </c>
      <c r="B1" s="13"/>
      <c r="C1" s="13"/>
      <c r="D1" s="13"/>
      <c r="E1" s="13"/>
      <c r="F1" s="13"/>
    </row>
    <row r="2" spans="1:6" ht="15" customHeight="1" x14ac:dyDescent="0.25">
      <c r="A2" s="2"/>
      <c r="B2" s="2"/>
      <c r="C2" s="2"/>
      <c r="D2" s="2"/>
      <c r="E2" s="2"/>
      <c r="F2" s="2"/>
    </row>
    <row r="3" spans="1:6" ht="16.5" customHeight="1" x14ac:dyDescent="0.25">
      <c r="A3" s="19" t="s">
        <v>1</v>
      </c>
      <c r="B3" s="19"/>
      <c r="C3" s="19"/>
      <c r="D3" s="19"/>
      <c r="E3" s="19"/>
      <c r="F3" s="19"/>
    </row>
    <row r="4" spans="1:6" ht="15" customHeight="1" x14ac:dyDescent="0.25">
      <c r="A4" s="14" t="s">
        <v>2</v>
      </c>
      <c r="B4" s="14"/>
      <c r="C4" s="14"/>
      <c r="D4" s="14"/>
      <c r="E4" s="14"/>
      <c r="F4" s="14"/>
    </row>
    <row r="5" spans="1:6" ht="15" customHeight="1" x14ac:dyDescent="0.25">
      <c r="A5" s="15" t="s">
        <v>19</v>
      </c>
      <c r="B5" s="15"/>
      <c r="C5" s="15"/>
      <c r="D5" s="15"/>
      <c r="E5" s="15"/>
      <c r="F5" s="15"/>
    </row>
    <row r="6" spans="1:6" x14ac:dyDescent="0.25">
      <c r="A6" s="1"/>
      <c r="B6" s="1"/>
      <c r="C6" s="1"/>
      <c r="D6" s="1"/>
      <c r="E6" s="1"/>
      <c r="F6" s="1"/>
    </row>
    <row r="7" spans="1:6" ht="27.95" customHeight="1" x14ac:dyDescent="0.25">
      <c r="A7" s="3" t="s">
        <v>18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</row>
    <row r="8" spans="1:6" ht="15" customHeight="1" x14ac:dyDescent="0.25">
      <c r="A8" s="16"/>
      <c r="B8" s="4" t="s">
        <v>8</v>
      </c>
      <c r="C8" s="5" t="s">
        <v>9</v>
      </c>
      <c r="D8" s="10">
        <f>735+51077.5+2506</f>
        <v>54318.5</v>
      </c>
      <c r="E8" s="10">
        <f>735+47943.6</f>
        <v>48678.6</v>
      </c>
      <c r="F8" s="10">
        <f>224.9+26253.73+145.5</f>
        <v>26624.13</v>
      </c>
    </row>
    <row r="9" spans="1:6" x14ac:dyDescent="0.25">
      <c r="A9" s="17"/>
      <c r="B9" s="6" t="s">
        <v>10</v>
      </c>
      <c r="C9" s="7" t="s">
        <v>11</v>
      </c>
      <c r="D9" s="11">
        <v>342642</v>
      </c>
      <c r="E9" s="11">
        <f>290611+1129791+18520+342642</f>
        <v>1781564</v>
      </c>
      <c r="F9" s="11">
        <v>1180756</v>
      </c>
    </row>
    <row r="10" spans="1:6" x14ac:dyDescent="0.25">
      <c r="A10" s="17"/>
      <c r="B10" s="6" t="s">
        <v>12</v>
      </c>
      <c r="C10" s="7" t="s">
        <v>13</v>
      </c>
      <c r="D10" s="11"/>
      <c r="E10" s="11">
        <v>14.2</v>
      </c>
      <c r="F10" s="11"/>
    </row>
    <row r="11" spans="1:6" x14ac:dyDescent="0.25">
      <c r="A11" s="17"/>
      <c r="B11" s="6" t="s">
        <v>14</v>
      </c>
      <c r="C11" s="7" t="s">
        <v>15</v>
      </c>
      <c r="D11" s="11"/>
      <c r="E11" s="11">
        <v>6946000</v>
      </c>
      <c r="F11" s="11"/>
    </row>
    <row r="12" spans="1:6" x14ac:dyDescent="0.25">
      <c r="A12" s="17"/>
      <c r="B12" s="6" t="s">
        <v>16</v>
      </c>
      <c r="C12" s="7" t="s">
        <v>15</v>
      </c>
      <c r="D12" s="11">
        <f>497651+121743</f>
        <v>619394</v>
      </c>
      <c r="E12" s="11">
        <f>16428+103186.7+865</f>
        <v>120479.7</v>
      </c>
      <c r="F12" s="11">
        <f>345591+21094.5</f>
        <v>366685.5</v>
      </c>
    </row>
    <row r="13" spans="1:6" x14ac:dyDescent="0.25">
      <c r="A13" s="18"/>
      <c r="B13" s="8" t="s">
        <v>17</v>
      </c>
      <c r="C13" s="9" t="s">
        <v>13</v>
      </c>
      <c r="D13" s="12"/>
      <c r="E13" s="12">
        <f>637+508.9</f>
        <v>1145.9000000000001</v>
      </c>
      <c r="F13" s="12"/>
    </row>
  </sheetData>
  <sheetProtection formatCells="0" formatColumns="0" formatRows="0" insertColumns="0" insertRows="0" insertHyperlinks="0" deleteColumns="0" deleteRows="0" sort="0" autoFilter="0" pivotTables="0"/>
  <mergeCells count="5">
    <mergeCell ref="A1:F1"/>
    <mergeCell ref="A4:F4"/>
    <mergeCell ref="A5:F5"/>
    <mergeCell ref="A8:A13"/>
    <mergeCell ref="A3:F3"/>
  </mergeCells>
  <printOptions horizontalCentered="1"/>
  <pageMargins left="0.47244094488188981" right="0.47244094488188981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Сергеева ОА</cp:lastModifiedBy>
  <cp:lastPrinted>2016-10-13T10:25:42Z</cp:lastPrinted>
  <dcterms:created xsi:type="dcterms:W3CDTF">1970-01-01T00:00:00Z</dcterms:created>
  <dcterms:modified xsi:type="dcterms:W3CDTF">2018-06-29T02:12:39Z</dcterms:modified>
</cp:coreProperties>
</file>